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customXml/item5.xml" ContentType="application/xml"/>
  <Override PartName="/customXml/itemProps5.xml" ContentType="application/vnd.openxmlformats-officedocument.customXmlProperties+xml"/>
  <Override PartName="/customXml/item6.xml" ContentType="application/xml"/>
  <Override PartName="/customXml/itemProps6.xml" ContentType="application/vnd.openxmlformats-officedocument.customXmlProperties+xml"/>
  <Override PartName="/customXml/item7.xml" ContentType="application/xml"/>
  <Override PartName="/customXml/itemProps7.xml" ContentType="application/vnd.openxmlformats-officedocument.customXmlProperties+xml"/>
  <Override PartName="/customXml/item8.xml" ContentType="application/xml"/>
  <Override PartName="/customXml/itemProps8.xml" ContentType="application/vnd.openxmlformats-officedocument.customXmlProperties+xml"/>
  <Override PartName="/customXml/item9.xml" ContentType="application/xml"/>
  <Override PartName="/customXml/itemProps9.xml" ContentType="application/vnd.openxmlformats-officedocument.customXmlProperties+xml"/>
  <Override PartName="/customXml/item10.xml" ContentType="application/xml"/>
  <Override PartName="/customXml/itemProps10.xml" ContentType="application/vnd.openxmlformats-officedocument.customXmlProperties+xml"/>
  <Override PartName="/customXml/item11.xml" ContentType="application/xml"/>
  <Override PartName="/customXml/itemProps11.xml" ContentType="application/vnd.openxmlformats-officedocument.customXmlProperties+xml"/>
  <Override PartName="/customXml/item12.xml" ContentType="application/xml"/>
  <Override PartName="/customXml/itemProps12.xml" ContentType="application/vnd.openxmlformats-officedocument.customXmlProperties+xml"/>
  <Override PartName="/customXml/_rels/item1.xml.rels" ContentType="application/vnd.openxmlformats-package.relationships+xml"/>
  <Override PartName="/customXml/_rels/item10.xml.rels" ContentType="application/vnd.openxmlformats-package.relationships+xml"/>
  <Override PartName="/customXml/_rels/item2.xml.rels" ContentType="application/vnd.openxmlformats-package.relationships+xml"/>
  <Override PartName="/customXml/_rels/item11.xml.rels" ContentType="application/vnd.openxmlformats-package.relationships+xml"/>
  <Override PartName="/customXml/_rels/item3.xml.rels" ContentType="application/vnd.openxmlformats-package.relationships+xml"/>
  <Override PartName="/customXml/_rels/item12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customXml/_rels/item6.xml.rels" ContentType="application/vnd.openxmlformats-package.relationships+xml"/>
  <Override PartName="/customXml/_rels/item7.xml.rels" ContentType="application/vnd.openxmlformats-package.relationships+xml"/>
  <Override PartName="/customXml/_rels/item8.xml.rels" ContentType="application/vnd.openxmlformats-package.relationships+xml"/>
  <Override PartName="/customXml/_rels/item9.xml.rels" ContentType="application/vnd.openxmlformats-package.relationship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xl/_rels/workbook.xml.rels" ContentType="application/vnd.openxmlformats-package.relationships+xml"/>
  <Override PartName="/customXml/itemProps15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<Relationship Id="rId10" Type="http://schemas.openxmlformats.org/officeDocument/2006/relationships/customXml" Target="../customXml/item6.xml"/><Relationship Id="rId11" Type="http://schemas.openxmlformats.org/officeDocument/2006/relationships/customXml" Target="../customXml/item7.xml"/><Relationship Id="rId12" Type="http://schemas.openxmlformats.org/officeDocument/2006/relationships/customXml" Target="../customXml/item8.xml"/><Relationship Id="rId13" Type="http://schemas.openxmlformats.org/officeDocument/2006/relationships/customXml" Target="../customXml/item9.xml"/><Relationship Id="rId14" Type="http://schemas.openxmlformats.org/officeDocument/2006/relationships/customXml" Target="../customXml/item10.xml"/><Relationship Id="rId15" Type="http://schemas.openxmlformats.org/officeDocument/2006/relationships/customXml" Target="../customXml/item11.xml"/><Relationship Id="rId16" Type="http://schemas.openxmlformats.org/officeDocument/2006/relationships/customXml" Target="../customXml/item12.xml"/><Relationship Id="rId17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Custos Variáveis" sheetId="2" state="visible" r:id="rId4"/>
    <sheet name="Uniforme" sheetId="3" state="visible" r:id="rId5"/>
    <sheet name="Motorista 10T a 15T SLS" sheetId="4" state="visible" r:id="rId6"/>
    <sheet name="Motorista 10T a 15T IMP" sheetId="5" state="visible" r:id="rId7"/>
    <sheet name="Motorista Sup. 15T SL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<sst xmlns="http://schemas.openxmlformats.org/spreadsheetml/2006/main" count="864" uniqueCount="211">
  <si>
    <t xml:space="preserve">ANEXO IV DO EDITAL – RESUMO POSTOS GRUPO 03</t>
  </si>
  <si>
    <t xml:space="preserve">GRUPO</t>
  </si>
  <si>
    <t xml:space="preserve">ITEM</t>
  </si>
  <si>
    <t xml:space="preserve">POSTO</t>
  </si>
  <si>
    <t xml:space="preserve">LOCAL</t>
  </si>
  <si>
    <t xml:space="preserve">NÚMERO DE POSTOS</t>
  </si>
  <si>
    <t xml:space="preserve">VALOR MENSAL DE CADA POSTO</t>
  </si>
  <si>
    <t xml:space="preserve">VALOR MENSAL DOS POSTOS</t>
  </si>
  <si>
    <t xml:space="preserve">VALOR PARA 12 MESES DOS POSTOS</t>
  </si>
  <si>
    <t xml:space="preserve">CUSTO VARIÁVEL ANUAL</t>
  </si>
  <si>
    <t xml:space="preserve">VALOR TOTAL DOS POSTOS</t>
  </si>
  <si>
    <t xml:space="preserve">DIÁRIAS</t>
  </si>
  <si>
    <t xml:space="preserve">HORA EXTRA</t>
  </si>
  <si>
    <t xml:space="preserve">HORA NOTURNA</t>
  </si>
  <si>
    <t xml:space="preserve">VALE LANCHE</t>
  </si>
  <si>
    <t xml:space="preserve">Motorista Veículo 10 a 15 Toneladas – Categoria “D”</t>
  </si>
  <si>
    <t xml:space="preserve">DRF/São Luís</t>
  </si>
  <si>
    <t xml:space="preserve">ARF/Imperatriz</t>
  </si>
  <si>
    <t xml:space="preserve">Motorista Veículo Superior a 15 Toneladas – Categoria “E”</t>
  </si>
  <si>
    <t xml:space="preserve">TOTAL</t>
  </si>
  <si>
    <t xml:space="preserve">VALOR TOTAL DO GRUPO 03</t>
  </si>
  <si>
    <t xml:space="preserve">Custos Variáveis – Motorista 10 a 15 Toneladas – DRF/SLS e IRF/SLS (12 meses)</t>
  </si>
  <si>
    <t xml:space="preserve">DIÁRIA COM PERNOITE - VIAGENS A TRABALHO </t>
  </si>
  <si>
    <t xml:space="preserve">Valor Da Hora Normal</t>
  </si>
  <si>
    <t xml:space="preserve">Valor da Diária com Pernoite  </t>
  </si>
  <si>
    <t xml:space="preserve">Valor Da Hora Extra</t>
  </si>
  <si>
    <t xml:space="preserve">Valor da Hora Noturna</t>
  </si>
  <si>
    <t xml:space="preserve">Custos Indiretos</t>
  </si>
  <si>
    <t xml:space="preserve">Encargos Sociais e Trabalhistas</t>
  </si>
  <si>
    <t xml:space="preserve">Tributos</t>
  </si>
  <si>
    <t xml:space="preserve">Quantidade Mensal Estimada</t>
  </si>
  <si>
    <t xml:space="preserve">Lucro</t>
  </si>
  <si>
    <t xml:space="preserve">Custo Mensal Estimado por Posto</t>
  </si>
  <si>
    <t xml:space="preserve">Quantidade de Postos</t>
  </si>
  <si>
    <t xml:space="preserve">Quantidade Mensal Estimada de Horas Extras</t>
  </si>
  <si>
    <t xml:space="preserve">Quantidade Mensal Estimada de Horas Noturnas</t>
  </si>
  <si>
    <t xml:space="preserve">Custo Mensal Estimado do Posto</t>
  </si>
  <si>
    <t xml:space="preserve">Custo para 12 Meses</t>
  </si>
  <si>
    <t xml:space="preserve">Custo Mensal Estimado dos Postos</t>
  </si>
  <si>
    <t xml:space="preserve">Custos Variáveis – Motorista 10 a 15 Toneladas – ARF/IMP (12 meses)</t>
  </si>
  <si>
    <t xml:space="preserve">Custos Variáveis – Motorista Superior a 15 Ton – DRF/SLS (12 meses)</t>
  </si>
  <si>
    <t xml:space="preserve">Observação:</t>
  </si>
  <si>
    <t xml:space="preserve">Não pode alterar para menor o valor da Diária</t>
  </si>
  <si>
    <t xml:space="preserve">Uniforme – Motorista (12 meses)</t>
  </si>
  <si>
    <t xml:space="preserve">Preço de referência (unitário)</t>
  </si>
  <si>
    <t xml:space="preserve">Método</t>
  </si>
  <si>
    <t xml:space="preserve">QTD Anual</t>
  </si>
  <si>
    <t xml:space="preserve">Valor total (R$)</t>
  </si>
  <si>
    <t xml:space="preserve">Calça social/saia</t>
  </si>
  <si>
    <t xml:space="preserve">Média Saneada do TCU</t>
  </si>
  <si>
    <t xml:space="preserve">Camisa social (manga curta)</t>
  </si>
  <si>
    <t xml:space="preserve">Sapato social</t>
  </si>
  <si>
    <t xml:space="preserve">Meia (pares)</t>
  </si>
  <si>
    <t xml:space="preserve">Cinto</t>
  </si>
  <si>
    <t xml:space="preserve">Crachá c/ cordão</t>
  </si>
  <si>
    <t xml:space="preserve">TOTAL (SOMA)</t>
  </si>
  <si>
    <t xml:space="preserve">Valor mensal:</t>
  </si>
  <si>
    <t xml:space="preserve">PLANILHA DE CUSTOS E FORMAÇÃO DE PREÇOS</t>
  </si>
  <si>
    <t xml:space="preserve">Nº do processo: </t>
  </si>
  <si>
    <t xml:space="preserve">13075.075646/2026-66</t>
  </si>
  <si>
    <t xml:space="preserve">Licitação nº: </t>
  </si>
  <si>
    <t xml:space="preserve">170040 – 83/2026</t>
  </si>
  <si>
    <t xml:space="preserve">Dia: 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</si>
  <si>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</si>
  <si>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</si>
  <si>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</si>
  <si>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</si>
  <si>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</si>
  <si>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São Luís/MA</t>
  </si>
  <si>
    <t xml:space="preserve">C</t>
  </si>
  <si>
    <t xml:space="preserve">Ano do Acordo, Convenção ou Dissídio Coletivo</t>
  </si>
  <si>
    <t xml:space="preserve">CCT 2025/2026 MA000002/2026</t>
  </si>
  <si>
    <t xml:space="preserve">D</t>
  </si>
  <si>
    <t xml:space="preserve">Número de meses de execução contratual</t>
  </si>
  <si>
    <t xml:space="preserve">IDENTIFICAÇÃO DO SERVIÇO</t>
  </si>
  <si>
    <t xml:space="preserve">Tipo de Serviço:</t>
  </si>
  <si>
    <t xml:space="preserve">Unidade
de
Medida</t>
  </si>
  <si>
    <t xml:space="preserve">Quantidade total a contratar</t>
  </si>
  <si>
    <t xml:space="preserve">Motorista Categoria “D” – Veículo de 10 a 15 Toneladas</t>
  </si>
  <si>
    <t xml:space="preserve">posto</t>
  </si>
  <si>
    <r>
      <rPr>
        <b val="true"/>
        <sz val="15"/>
        <color rgb="FF000000"/>
        <rFont val="Arial"/>
        <family val="2"/>
        <charset val="1"/>
      </rPr>
      <t xml:space="preserve">1. MÓDULOS
</t>
    </r>
    <r>
      <rPr>
        <b val="true"/>
        <sz val="12"/>
        <color rgb="FF000000"/>
        <rFont val="Arial"/>
        <family val="2"/>
        <charset val="1"/>
      </rPr>
      <t xml:space="preserve">Mão de obra
</t>
    </r>
    <r>
      <rPr>
        <b val="true"/>
        <sz val="11"/>
        <color rgb="FF000000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</si>
  <si>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</si>
  <si>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</si>
  <si>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Motorista</t>
  </si>
  <si>
    <t xml:space="preserve">Classificação Brasileira de Ocupações (CBO)</t>
  </si>
  <si>
    <t xml:space="preserve">7823-10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</si>
  <si>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3ª da CCT</t>
    </r>
  </si>
  <si>
    <t xml:space="preserve">Categoria Profissional (vinculada à execução contratual)</t>
  </si>
  <si>
    <t xml:space="preserve">Data-Base da Categoria (dia/mês/ano)</t>
  </si>
  <si>
    <t xml:space="preserve">Módulo 1: Composição da Remuneração</t>
  </si>
  <si>
    <t xml:space="preserve">Composição da Remuneração</t>
  </si>
  <si>
    <t xml:space="preserve">Percentual
(%)</t>
  </si>
  <si>
    <t xml:space="preserve">Valor
(R$)</t>
  </si>
  <si>
    <t xml:space="preserve">Salário-Base (jornada de 40 horas semanais)</t>
  </si>
  <si>
    <t xml:space="preserve">F</t>
  </si>
  <si>
    <t xml:space="preserve">Outros (especificar)                                          </t>
  </si>
  <si>
    <t xml:space="preserve">Total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</si>
  <si>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</si>
  <si>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</si>
  <si>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</si>
  <si>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r>
      <rPr>
        <b val="true"/>
        <sz val="10"/>
        <color rgb="FF000000"/>
        <rFont val="Arial"/>
        <family val="2"/>
        <charset val="1"/>
      </rPr>
      <t xml:space="preserve">13º (décimo terceiro) Salário</t>
    </r>
    <r>
      <rPr>
        <b val="true"/>
        <sz val="10"/>
        <rFont val="Arial"/>
        <family val="2"/>
        <charset val="1"/>
      </rPr>
      <t xml:space="preserve"> e</t>
    </r>
    <r>
      <rPr>
        <b val="true"/>
        <sz val="10"/>
        <color rgb="FF000000"/>
        <rFont val="Arial"/>
        <family val="2"/>
        <charset val="1"/>
      </rPr>
      <t xml:space="preserve"> Adicional de Férias</t>
    </r>
  </si>
  <si>
    <t xml:space="preserve">Percentual (%)</t>
  </si>
  <si>
    <t xml:space="preserve">Valor (R$)</t>
  </si>
  <si>
    <t xml:space="preserve">13º (décimo terceiro) Salário</t>
  </si>
  <si>
    <t xml:space="preserve">Adicional de Férias</t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</si>
  <si>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</si>
  <si>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</si>
  <si>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</si>
  <si>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</si>
  <si>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</si>
  <si>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RAT x FAP
Cálculo do valor: % do SAT x FAP (Fator Acidentário de Prevenção de cada empresa)</t>
  </si>
  <si>
    <t xml:space="preserve">RAT =</t>
  </si>
  <si>
    <t xml:space="preserve"> FAP =</t>
  </si>
  <si>
    <t xml:space="preserve">SESC ou SESI</t>
  </si>
  <si>
    <t xml:space="preserve">E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</si>
  <si>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</si>
  <si>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</si>
  <si>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</si>
  <si>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</si>
  <si>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</si>
  <si>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</si>
  <si>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</si>
  <si>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</si>
  <si>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</si>
  <si>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color rgb="FF000000"/>
        <rFont val="Arial"/>
        <family val="2"/>
        <charset val="1"/>
      </rPr>
      <t xml:space="preserve">Transporte  – </t>
    </r>
    <r>
      <rPr>
        <b val="true"/>
        <sz val="10"/>
        <color rgb="FFFF0000"/>
        <rFont val="Arial"/>
        <family val="2"/>
        <charset val="1"/>
      </rPr>
      <t xml:space="preserve">Cláusula 13ª da CCT</t>
    </r>
  </si>
  <si>
    <t xml:space="preserve">A.1) Valor da passagem do transporte coletivo no município de prestação dos serviços:</t>
  </si>
  <si>
    <t xml:space="preserve">A.2) Quantidade de passagens por dia por empregado:</t>
  </si>
  <si>
    <t xml:space="preserve">A.3) Quantidade de dias do mês de recebimento de passagens</t>
  </si>
  <si>
    <t xml:space="preserve">A.4) Participação do empregado em percentual do salário-base</t>
  </si>
  <si>
    <r>
      <rPr>
        <b val="true"/>
        <sz val="9.5"/>
        <rFont val="Arial"/>
        <family val="2"/>
        <charset val="1"/>
      </rPr>
      <t xml:space="preserve">Auxílio-Refeição/Alimentação  – </t>
    </r>
    <r>
      <rPr>
        <b val="true"/>
        <sz val="9.5"/>
        <color rgb="FFFF0000"/>
        <rFont val="Arial"/>
        <family val="2"/>
        <charset val="1"/>
      </rPr>
      <t xml:space="preserve">Cláusula 12 da CCT</t>
    </r>
  </si>
  <si>
    <t xml:space="preserve">B.1) Valor Mensal do auxílio-alimentação</t>
  </si>
  <si>
    <t xml:space="preserve">B.2) Quantidade mensal de recebimento de auxílio-alimentação</t>
  </si>
  <si>
    <t xml:space="preserve">B.3) Participação do empregado sobre o auxílio-alimentação</t>
  </si>
  <si>
    <r>
      <rPr>
        <b val="true"/>
        <sz val="10"/>
        <color rgb="FF000000"/>
        <rFont val="Arial"/>
        <family val="2"/>
        <charset val="1"/>
      </rPr>
      <t xml:space="preserve">Plano de Assistência e Cuidado Pessoal – </t>
    </r>
    <r>
      <rPr>
        <b val="true"/>
        <sz val="10"/>
        <color rgb="FFFF4000"/>
        <rFont val="Arial"/>
        <family val="2"/>
        <charset val="1"/>
      </rPr>
      <t xml:space="preserve">Cláusula 16 da CCT</t>
    </r>
  </si>
  <si>
    <r>
      <rPr>
        <b val="true"/>
        <sz val="9.5"/>
        <rFont val="Arial"/>
        <family val="2"/>
        <charset val="1"/>
      </rPr>
      <t xml:space="preserve">Auxílio Creche </t>
    </r>
    <r>
      <rPr>
        <b val="true"/>
        <sz val="9.5"/>
        <color rgb="FFFF4000"/>
        <rFont val="Arial"/>
        <family val="2"/>
        <charset val="1"/>
      </rPr>
      <t xml:space="preserve">– Anexos I e II da IN SEGES/MGI nº 147/2026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</si>
  <si>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0000"/>
        <rFont val="Arial"/>
        <family val="2"/>
        <charset val="1"/>
      </rPr>
      <t xml:space="preserve">Cláusula 17ª da CCT</t>
    </r>
  </si>
  <si>
    <t xml:space="preserve">Outros (especificar)</t>
  </si>
  <si>
    <t xml:space="preserve">Quadro-Resumo do Módulo 2 –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</si>
  <si>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</si>
  <si>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</si>
  <si>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Módulo 3 - Provisão para Rescisão</t>
  </si>
  <si>
    <t xml:space="preserve">Provisão para Rescisão</t>
  </si>
  <si>
    <t xml:space="preserve">Valor  (R$)</t>
  </si>
  <si>
    <t xml:space="preserve">Aviso Prévio Indenizado</t>
  </si>
  <si>
    <t xml:space="preserve">Incidência do FGTS sobre o Aviso Prévio Indenizado</t>
  </si>
  <si>
    <t xml:space="preserve">Multa do FGTS sobre o Aviso Prévio Indenizado</t>
  </si>
  <si>
    <t xml:space="preserve"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</si>
  <si>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</si>
  <si>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</si>
  <si>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 xml:space="preserve">Módulo 4 - Custo de Reposição do Profissional Ausente</t>
  </si>
  <si>
    <t xml:space="preserve">Base de cálculo para o Custo de Reposição do Profissional Ausente (substituto): BCCPA</t>
  </si>
  <si>
    <t xml:space="preserve">Rem =</t>
  </si>
  <si>
    <t xml:space="preserve">MOD 2 (sem VA e VT) = </t>
  </si>
  <si>
    <t xml:space="preserve">MOD 3 =</t>
  </si>
  <si>
    <t xml:space="preserve">Submódulo 4.1 – Substituto nas Ausências Legais</t>
  </si>
  <si>
    <t xml:space="preserve">4.1</t>
  </si>
  <si>
    <t xml:space="preserve">Substituto nas Ausências Legais</t>
  </si>
  <si>
    <t xml:space="preserve">Substituto na cobertura de Férias</t>
  </si>
  <si>
    <t xml:space="preserve">A.1</t>
  </si>
  <si>
    <t xml:space="preserve">Incidência do submódulo 2.2 sobre substituto na cobertura de férias</t>
  </si>
  <si>
    <t xml:space="preserve">Substituto na cobertura de Ausências Legais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</si>
  <si>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</si>
  <si>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</si>
  <si>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</si>
  <si>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Ausências por Doença</t>
  </si>
  <si>
    <t xml:space="preserve">Submódulo 4.2 – Substituto na Intrajornada</t>
  </si>
  <si>
    <t xml:space="preserve">4.2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</si>
  <si>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</si>
  <si>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</si>
  <si>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</si>
  <si>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</si>
  <si>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</si>
  <si>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</si>
  <si>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</t>
  </si>
  <si>
    <t xml:space="preserve">Materiais</t>
  </si>
  <si>
    <t xml:space="preserve">0.00</t>
  </si>
  <si>
    <t xml:space="preserve">Equipamentos</t>
  </si>
  <si>
    <t xml:space="preserve">Módulo 6 -  Custos Indiretos, Lucro e Tributos</t>
  </si>
  <si>
    <t xml:space="preserve">Custos Indiretos, Lucro e Tributos</t>
  </si>
  <si>
    <t xml:space="preserve">BASE DE CÁLCULO DOS CUSTOS INDIRETOS</t>
  </si>
  <si>
    <t xml:space="preserve">-</t>
  </si>
  <si>
    <t xml:space="preserve">BASE DE CÁLCULO DO LUCRO</t>
  </si>
  <si>
    <t xml:space="preserve">BASE DE CÁLCULO DOS TRIBUTOS</t>
  </si>
  <si>
    <t xml:space="preserve">C.1    Tributos Federais (especificar)</t>
  </si>
  <si>
    <r>
      <rPr>
        <b val="true"/>
        <sz val="12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</si>
  <si>
    <t xml:space="preserve">b) PIS</t>
  </si>
  <si>
    <t xml:space="preserve">C.2   Tributos Estaduais (especificar)</t>
  </si>
  <si>
    <t xml:space="preserve">C.3   Tributos Municipais (especificar):</t>
  </si>
  <si>
    <t xml:space="preserve">a) ISS </t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</si>
  <si>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</si>
  <si>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</si>
  <si>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</si>
  <si>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</si>
  <si>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</si>
  <si>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 val="true"/>
        <sz val="12"/>
        <color rgb="FF000000"/>
        <rFont val="Arial"/>
        <family val="2"/>
        <charset val="1"/>
      </rPr>
      <t xml:space="preserve">
</t>
    </r>
    <r>
      <rPr>
        <b val="true"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</si>
  <si>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</si>
  <si>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</si>
  <si>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</si>
  <si>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</si>
  <si>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 Diversos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</si>
  <si>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</si>
  <si>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</si>
  <si>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</si>
  <si>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Valor total mensal dos postos de serviço</t>
  </si>
  <si>
    <t xml:space="preserve">Valor mensal do serviço</t>
  </si>
  <si>
    <t xml:space="preserve">Número de meses do contrato</t>
  </si>
  <si>
    <t xml:space="preserve">Valor global da proposta (12 meses)</t>
  </si>
  <si>
    <t xml:space="preserve">Imperatriz/MA</t>
  </si>
  <si>
    <t xml:space="preserve">Motorista Categoria “E” – Veículo Superior a 15 Toneladas</t>
  </si>
  <si>
    <t xml:space="preserve">7835-10</t>
  </si>
  <si>
    <t xml:space="preserve">Motorista Categoria “E” – Veículo Superior a 15 Ton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</si>
</sst>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0%"/>
    <numFmt numFmtId="166" formatCode="#,##0"/>
    <numFmt numFmtId="167" formatCode="[$R$-416]\ #,##0.00;[RED]\-[$R$-416]\ #,##0.00"/>
    <numFmt numFmtId="168" formatCode="_-[$R$-416]\ * #,##0.00_-;\-[$R$-416]\ * #,##0.00_-;_-[$R$-416]\ * \-??_-;_-@_-"/>
    <numFmt numFmtId="169" formatCode="[$R$-416]\ #,##0.00;\-[$R$-416]\ #,##0.00"/>
    <numFmt numFmtId="170" formatCode="0"/>
    <numFmt numFmtId="171" formatCode="#,##0.00\ ;\(#,##0.00\);\-#\ ;@\ "/>
    <numFmt numFmtId="172" formatCode="&quot;R$ &quot;#,##0.00;[RED]&quot;-R$ &quot;#,##0.00"/>
    <numFmt numFmtId="173" formatCode="0.00%"/>
    <numFmt numFmtId="174" formatCode="&quot;R$ &quot;#,##0.00"/>
    <numFmt numFmtId="175" formatCode="d/m/yyyy"/>
    <numFmt numFmtId="176" formatCode="0;[RED]\-0"/>
    <numFmt numFmtId="177" formatCode="#,##0.00"/>
    <numFmt numFmtId="178" formatCode="0.00"/>
    <numFmt numFmtId="179" formatCode="0.000%"/>
    <numFmt numFmtId="180" formatCode="0.0000%"/>
    <numFmt numFmtId="181" formatCode="0.00000%"/>
    <numFmt numFmtId="182" formatCode="@"/>
  </numFmts>
  <fonts count="34">
    <font>
      <sz val="11"/>
      <color rgb="FF333333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 val="true"/>
      <sz val="12"/>
      <color rgb="FF333333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b val="true"/>
      <sz val="11"/>
      <color rgb="FFD9D9D9"/>
      <name val="Calibri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 val="true"/>
      <sz val="11"/>
      <color rgb="FFEEEEEE"/>
      <name val="Calibri"/>
      <family val="2"/>
      <charset val="1"/>
    </font>
    <font>
      <b val="true"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5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.5"/>
      <name val="Arial"/>
      <family val="2"/>
      <charset val="1"/>
    </font>
    <font>
      <b val="true"/>
      <sz val="9.5"/>
      <color rgb="FFFF0000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b val="true"/>
      <sz val="10"/>
      <color rgb="FFFF4000"/>
      <name val="Arial"/>
      <family val="2"/>
      <charset val="1"/>
    </font>
    <font>
      <b val="true"/>
      <sz val="9.5"/>
      <color rgb="FFFF4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2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CCCCCC"/>
      </patternFill>
    </fill>
    <fill>
      <patternFill patternType="solid">
        <fgColor rgb="FF83CBEB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CCCC"/>
        <bgColor rgb="FFD0CECE"/>
      </patternFill>
    </fill>
    <fill>
      <patternFill patternType="solid">
        <fgColor rgb="FFEEEEEE"/>
        <bgColor rgb="FFE2F0D9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EEEEEE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EEEEEE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medium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2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9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6" fillId="8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3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6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9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1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1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1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6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4" fontId="18" fillId="1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8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8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2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1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3" fontId="1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8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14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3" fontId="17" fillId="14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1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4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7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13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73" fontId="27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2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1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7" fillId="1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1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2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27" fillId="1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9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1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1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23" fillId="15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1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23" fillId="1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17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9" fontId="1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2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5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2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2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1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4" fontId="3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EEEEEE"/>
      <rgbColor rgb="FFE2F0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BEB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4000"/>
      <rgbColor rgb="FF666699"/>
      <rgbColor rgb="FF99CC99"/>
      <rgbColor rgb="FF003366"/>
      <rgbColor rgb="FF3366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5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1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N8" activeCellId="0" sqref="N8"/>
    </sheetView>
  </sheetViews>
  <sheetFormatPr defaultColWidth="8.5859375" defaultRowHeight="13.8" zeroHeight="false" outlineLevelRow="0" outlineLevelCol="0"/>
  <cols>
    <col collapsed="false" customWidth="true" hidden="false" outlineLevel="0" max="1" min="1" style="1" width="7.5"/>
    <col collapsed="false" customWidth="true" hidden="false" outlineLevel="0" max="2" min="2" style="1" width="7.58"/>
    <col collapsed="false" customWidth="true" hidden="false" outlineLevel="0" max="3" min="3" style="1" width="16.42"/>
    <col collapsed="false" customWidth="true" hidden="false" outlineLevel="0" max="4" min="4" style="1" width="11.92"/>
    <col collapsed="false" customWidth="true" hidden="false" outlineLevel="0" max="5" min="5" style="1" width="11.58"/>
    <col collapsed="false" customWidth="true" hidden="false" outlineLevel="0" max="6" min="6" style="1" width="12.08"/>
    <col collapsed="false" customWidth="true" hidden="false" outlineLevel="0" max="7" min="7" style="1" width="12.76"/>
    <col collapsed="false" customWidth="true" hidden="false" outlineLevel="0" max="8" min="8" style="1" width="14"/>
    <col collapsed="false" customWidth="true" hidden="false" outlineLevel="0" max="9" min="9" style="1" width="12.58"/>
    <col collapsed="false" customWidth="true" hidden="false" outlineLevel="0" max="12" min="10" style="1" width="11.42"/>
    <col collapsed="false" customWidth="true" hidden="false" outlineLevel="0" max="14" min="13" style="1" width="18"/>
  </cols>
  <sheetData>
    <row r="1" customFormat="false" ht="13.8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3.8" hidden="false" customHeight="fals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3.8" hidden="false" customHeight="false" outlineLevel="0" collapsed="false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36.75" hidden="false" customHeight="true" outlineLevel="0" collapsed="false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9"/>
      <c r="K4" s="9"/>
      <c r="L4" s="9"/>
      <c r="M4" s="9" t="s">
        <v>7</v>
      </c>
      <c r="N4" s="8" t="s">
        <v>10</v>
      </c>
    </row>
    <row r="5" customFormat="false" ht="64.5" hidden="false" customHeight="true" outlineLevel="0" collapsed="false">
      <c r="A5" s="7"/>
      <c r="B5" s="8"/>
      <c r="C5" s="8"/>
      <c r="D5" s="8"/>
      <c r="E5" s="8"/>
      <c r="F5" s="8"/>
      <c r="G5" s="8"/>
      <c r="H5" s="8"/>
      <c r="I5" s="9" t="s">
        <v>11</v>
      </c>
      <c r="J5" s="9" t="s">
        <v>12</v>
      </c>
      <c r="K5" s="9" t="s">
        <v>13</v>
      </c>
      <c r="L5" s="9" t="s">
        <v>14</v>
      </c>
      <c r="M5" s="9"/>
      <c r="N5" s="8"/>
    </row>
    <row r="6" customFormat="false" ht="59.25" hidden="false" customHeight="true" outlineLevel="0" collapsed="false">
      <c r="A6" s="10" t="n">
        <v>3</v>
      </c>
      <c r="B6" s="10" t="n">
        <v>17</v>
      </c>
      <c r="C6" s="11" t="s">
        <v>15</v>
      </c>
      <c r="D6" s="11" t="s">
        <v>16</v>
      </c>
      <c r="E6" s="12" t="n">
        <f aca="false">'Motorista 10T a 15T SLS'!I162</f>
        <v>1</v>
      </c>
      <c r="F6" s="13" t="n">
        <f aca="false">'Motorista 10T a 15T SLS'!I161</f>
        <v>5823.65</v>
      </c>
      <c r="G6" s="14" t="n">
        <f aca="false">'Motorista 10T a 15T SLS'!G166</f>
        <v>5823.65</v>
      </c>
      <c r="H6" s="14" t="n">
        <f aca="false">'Motorista 10T a 15T SLS'!G170</f>
        <v>69883.8</v>
      </c>
      <c r="I6" s="14" t="n">
        <f aca="false">'Custos Variáveis'!D11</f>
        <v>15710.88</v>
      </c>
      <c r="J6" s="14" t="n">
        <f aca="false">'Custos Variáveis'!J13</f>
        <v>575.04</v>
      </c>
      <c r="K6" s="14" t="n">
        <f aca="false">'Custos Variáveis'!P13</f>
        <v>459.6</v>
      </c>
      <c r="L6" s="14" t="n">
        <v>0</v>
      </c>
      <c r="M6" s="15" t="n">
        <f aca="false">N6/12</f>
        <v>7219.11</v>
      </c>
      <c r="N6" s="16" t="n">
        <f aca="false">TRUNC(SUM(H6:L6),2)</f>
        <v>86629.32</v>
      </c>
    </row>
    <row r="7" customFormat="false" ht="47.25" hidden="false" customHeight="true" outlineLevel="0" collapsed="false">
      <c r="A7" s="10"/>
      <c r="B7" s="10" t="n">
        <v>18</v>
      </c>
      <c r="C7" s="11" t="s">
        <v>15</v>
      </c>
      <c r="D7" s="11" t="s">
        <v>17</v>
      </c>
      <c r="E7" s="17" t="n">
        <f aca="false">'Motorista 10T a 15T IMP'!I162</f>
        <v>1</v>
      </c>
      <c r="F7" s="13" t="n">
        <f aca="false">'Motorista 10T a 15T IMP'!I161</f>
        <v>5854.25</v>
      </c>
      <c r="G7" s="14" t="n">
        <f aca="false">'Motorista 10T a 15T IMP'!G166</f>
        <v>5854.25</v>
      </c>
      <c r="H7" s="14" t="n">
        <f aca="false">'Motorista 10T a 15T IMP'!G170</f>
        <v>70251</v>
      </c>
      <c r="I7" s="14" t="n">
        <f aca="false">'Custos Variáveis'!D26</f>
        <v>15710.88</v>
      </c>
      <c r="J7" s="14" t="n">
        <f aca="false">'Custos Variáveis'!J28</f>
        <v>575.04</v>
      </c>
      <c r="K7" s="14" t="n">
        <f aca="false">'Custos Variáveis'!P28</f>
        <v>459.6</v>
      </c>
      <c r="L7" s="14" t="n">
        <v>0</v>
      </c>
      <c r="M7" s="15" t="n">
        <f aca="false">N7/12</f>
        <v>7249.71</v>
      </c>
      <c r="N7" s="16" t="n">
        <f aca="false">TRUNC(SUM(H7:L7),2)</f>
        <v>86996.52</v>
      </c>
    </row>
    <row r="8" customFormat="false" ht="57" hidden="false" customHeight="true" outlineLevel="0" collapsed="false">
      <c r="A8" s="10"/>
      <c r="B8" s="10" t="n">
        <v>19</v>
      </c>
      <c r="C8" s="11" t="s">
        <v>18</v>
      </c>
      <c r="D8" s="11" t="s">
        <v>16</v>
      </c>
      <c r="E8" s="17" t="n">
        <f aca="false">'Motorista Sup. 15T SLS'!I162</f>
        <v>1</v>
      </c>
      <c r="F8" s="13" t="n">
        <f aca="false">'Motorista Sup. 15T SLS'!I161</f>
        <v>6538.29</v>
      </c>
      <c r="G8" s="14" t="n">
        <f aca="false">'Motorista Sup. 15T SLS'!G166</f>
        <v>6538.29</v>
      </c>
      <c r="H8" s="14" t="n">
        <f aca="false">'Motorista Sup. 15T SLS'!G170</f>
        <v>78459.48</v>
      </c>
      <c r="I8" s="13" t="n">
        <f aca="false">'Custos Variáveis'!D41</f>
        <v>15710.88</v>
      </c>
      <c r="J8" s="13" t="n">
        <f aca="false">'Custos Variáveis'!J43</f>
        <v>661.44</v>
      </c>
      <c r="K8" s="13" t="n">
        <f aca="false">'Custos Variáveis'!P43</f>
        <v>529.2</v>
      </c>
      <c r="L8" s="14" t="n">
        <v>0</v>
      </c>
      <c r="M8" s="15" t="n">
        <f aca="false">N8/12</f>
        <v>7946.75</v>
      </c>
      <c r="N8" s="16" t="n">
        <f aca="false">TRUNC(SUM(H8:L8),2)</f>
        <v>95361</v>
      </c>
    </row>
    <row r="9" customFormat="false" ht="13.8" hidden="false" customHeight="false" outlineLevel="0" collapsed="false">
      <c r="A9" s="18"/>
      <c r="B9" s="19"/>
      <c r="C9" s="18" t="s">
        <v>19</v>
      </c>
      <c r="D9" s="18"/>
      <c r="E9" s="20" t="n">
        <f aca="false">SUM(E6:E8)</f>
        <v>3</v>
      </c>
      <c r="F9" s="20"/>
      <c r="G9" s="21"/>
      <c r="H9" s="21"/>
      <c r="I9" s="21"/>
      <c r="J9" s="21"/>
      <c r="K9" s="21"/>
      <c r="L9" s="21"/>
      <c r="M9" s="21"/>
      <c r="N9" s="21" t="n">
        <f aca="false">SUM(N6:N8)</f>
        <v>268986.84</v>
      </c>
    </row>
    <row r="10" customFormat="false" ht="13.8" hidden="false" customHeight="false" outlineLevel="0" collapsed="false">
      <c r="A10" s="4"/>
      <c r="B10" s="5"/>
      <c r="C10" s="22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customFormat="false" ht="15" hidden="false" customHeight="false" outlineLevel="0" collapsed="false">
      <c r="A11" s="24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5" t="n">
        <f aca="false">N9</f>
        <v>268986.84</v>
      </c>
    </row>
    <row r="12" customFormat="false" ht="13.8" hidden="false" customHeight="false" outlineLevel="0" collapsed="false">
      <c r="A12" s="4"/>
      <c r="B12" s="5"/>
      <c r="C12" s="22"/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customFormat="false" ht="13.8" hidden="false" customHeight="false" outlineLevel="0" collapsed="false">
      <c r="A13" s="26"/>
      <c r="B13" s="27"/>
      <c r="C13" s="22"/>
      <c r="D13" s="22"/>
      <c r="E13" s="23"/>
      <c r="F13" s="23"/>
      <c r="G13" s="23"/>
      <c r="H13" s="23"/>
      <c r="I13" s="23"/>
      <c r="J13" s="23"/>
      <c r="K13" s="23"/>
      <c r="L13" s="23"/>
      <c r="M13" s="23"/>
      <c r="N13" s="28"/>
    </row>
  </sheetData>
  <mergeCells count="16">
    <mergeCell ref="A1:N1"/>
    <mergeCell ref="A2:N2"/>
    <mergeCell ref="C3:N3"/>
    <mergeCell ref="A4:A5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A6:A8"/>
    <mergeCell ref="A11:L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0390625" defaultRowHeight="13.5" zeroHeight="false" outlineLevelRow="0" outlineLevelCol="0"/>
  <cols>
    <col collapsed="false" customWidth="true" hidden="false" outlineLevel="0" max="1" min="1" style="1" width="20.5"/>
    <col collapsed="false" customWidth="true" hidden="false" outlineLevel="0" max="2" min="2" style="1" width="11"/>
    <col collapsed="false" customWidth="true" hidden="false" outlineLevel="0" max="3" min="3" style="1" width="12.58"/>
    <col collapsed="false" customWidth="true" hidden="false" outlineLevel="0" max="4" min="4" style="1" width="14.25"/>
  </cols>
  <sheetData>
    <row r="1" customFormat="false" ht="24.75" hidden="false" customHeight="true" outlineLevel="0" collapsed="false">
      <c r="A1" s="29" t="s">
        <v>21</v>
      </c>
      <c r="B1" s="29"/>
      <c r="C1" s="29"/>
      <c r="D1" s="29"/>
      <c r="F1" s="29" t="s">
        <v>21</v>
      </c>
      <c r="G1" s="29"/>
      <c r="H1" s="29"/>
      <c r="I1" s="29"/>
      <c r="J1" s="29"/>
      <c r="L1" s="29" t="s">
        <v>21</v>
      </c>
      <c r="M1" s="29"/>
      <c r="N1" s="29"/>
      <c r="O1" s="29"/>
      <c r="P1" s="29"/>
    </row>
    <row r="2" customFormat="false" ht="15.75" hidden="false" customHeight="true" outlineLevel="0" collapsed="false">
      <c r="A2" s="29" t="s">
        <v>22</v>
      </c>
      <c r="B2" s="29"/>
      <c r="C2" s="29"/>
      <c r="D2" s="29"/>
      <c r="F2" s="29" t="s">
        <v>12</v>
      </c>
      <c r="G2" s="29"/>
      <c r="H2" s="29"/>
      <c r="I2" s="29"/>
      <c r="J2" s="29"/>
      <c r="L2" s="29" t="s">
        <v>13</v>
      </c>
      <c r="M2" s="29"/>
      <c r="N2" s="29"/>
      <c r="O2" s="29"/>
      <c r="P2" s="29"/>
    </row>
    <row r="3" customFormat="false" ht="14.25" hidden="false" customHeight="false" outlineLevel="0" collapsed="false">
      <c r="A3" s="30"/>
      <c r="B3" s="30"/>
      <c r="C3" s="30"/>
      <c r="D3" s="30"/>
      <c r="F3" s="31" t="s">
        <v>23</v>
      </c>
      <c r="G3" s="31"/>
      <c r="H3" s="31"/>
      <c r="I3" s="31"/>
      <c r="J3" s="32" t="n">
        <f aca="false">ROUND(('Motorista 10T a 15T SLS'!H21/220),2)</f>
        <v>9.77</v>
      </c>
      <c r="L3" s="31" t="s">
        <v>23</v>
      </c>
      <c r="M3" s="31"/>
      <c r="N3" s="31"/>
      <c r="O3" s="31"/>
      <c r="P3" s="32" t="n">
        <f aca="false">ROUND(('Motorista 10T a 15T SLS'!H21/220),2)</f>
        <v>9.77</v>
      </c>
    </row>
    <row r="4" customFormat="false" ht="14.25" hidden="false" customHeight="false" outlineLevel="0" collapsed="false">
      <c r="A4" s="33" t="s">
        <v>24</v>
      </c>
      <c r="B4" s="33"/>
      <c r="C4" s="34"/>
      <c r="D4" s="35" t="n">
        <v>288</v>
      </c>
      <c r="F4" s="36" t="s">
        <v>25</v>
      </c>
      <c r="G4" s="36"/>
      <c r="H4" s="36"/>
      <c r="I4" s="36"/>
      <c r="J4" s="37" t="n">
        <f aca="false">ROUND(J3*1.5,2)</f>
        <v>14.66</v>
      </c>
      <c r="L4" s="36" t="s">
        <v>26</v>
      </c>
      <c r="M4" s="36"/>
      <c r="N4" s="36"/>
      <c r="O4" s="36"/>
      <c r="P4" s="37" t="n">
        <f aca="false">ROUND(P3*1.2,2)</f>
        <v>11.72</v>
      </c>
    </row>
    <row r="5" customFormat="false" ht="14.25" hidden="false" customHeight="false" outlineLevel="0" collapsed="false">
      <c r="A5" s="38" t="s">
        <v>27</v>
      </c>
      <c r="B5" s="38"/>
      <c r="C5" s="39" t="n">
        <f aca="false">'Motorista 10T a 15T SLS'!H132</f>
        <v>0.05</v>
      </c>
      <c r="D5" s="40" t="n">
        <f aca="false">ROUND(D4*C5,2)</f>
        <v>14.4</v>
      </c>
      <c r="F5" s="31" t="s">
        <v>28</v>
      </c>
      <c r="G5" s="31"/>
      <c r="H5" s="31"/>
      <c r="I5" s="41" t="n">
        <f aca="false">'Motorista 10T a 15T SLS'!H54</f>
        <v>0.398</v>
      </c>
      <c r="J5" s="32" t="n">
        <f aca="false">ROUND(J4*I5,2)</f>
        <v>5.83</v>
      </c>
      <c r="L5" s="31" t="s">
        <v>28</v>
      </c>
      <c r="M5" s="31"/>
      <c r="N5" s="31"/>
      <c r="O5" s="41" t="n">
        <f aca="false">'Motorista 10T a 15T SLS'!H54</f>
        <v>0.398</v>
      </c>
      <c r="P5" s="32" t="n">
        <f aca="false">ROUND(P4*O5,2)</f>
        <v>4.66</v>
      </c>
    </row>
    <row r="6" customFormat="false" ht="14.25" hidden="false" customHeight="false" outlineLevel="0" collapsed="false">
      <c r="A6" s="38" t="s">
        <v>29</v>
      </c>
      <c r="B6" s="38"/>
      <c r="C6" s="39" t="n">
        <f aca="false">'Motorista 10T a 15T SLS'!H145</f>
        <v>0.0865</v>
      </c>
      <c r="D6" s="40" t="n">
        <f aca="false">ROUND(D4*C6,2)</f>
        <v>24.91</v>
      </c>
      <c r="F6" s="31" t="s">
        <v>27</v>
      </c>
      <c r="G6" s="31"/>
      <c r="H6" s="31"/>
      <c r="I6" s="41" t="n">
        <f aca="false">'Motorista 10T a 15T SLS'!H132</f>
        <v>0.05</v>
      </c>
      <c r="J6" s="32" t="n">
        <f aca="false">ROUND(J4*I6,2)</f>
        <v>0.73</v>
      </c>
      <c r="L6" s="31" t="s">
        <v>27</v>
      </c>
      <c r="M6" s="31"/>
      <c r="N6" s="31"/>
      <c r="O6" s="42" t="n">
        <f aca="false">'Motorista 10T a 15T SLS'!H132</f>
        <v>0.05</v>
      </c>
      <c r="P6" s="32" t="n">
        <f aca="false">ROUND(P4*O6,2)</f>
        <v>0.59</v>
      </c>
    </row>
    <row r="7" customFormat="false" ht="14.25" hidden="false" customHeight="false" outlineLevel="0" collapsed="false">
      <c r="A7" s="38" t="s">
        <v>30</v>
      </c>
      <c r="B7" s="38"/>
      <c r="C7" s="43"/>
      <c r="D7" s="34" t="n">
        <v>4</v>
      </c>
      <c r="F7" s="31" t="s">
        <v>31</v>
      </c>
      <c r="G7" s="31"/>
      <c r="H7" s="31"/>
      <c r="I7" s="41" t="n">
        <f aca="false">'Motorista 10T a 15T SLS'!H134</f>
        <v>0.1</v>
      </c>
      <c r="J7" s="32" t="n">
        <f aca="false">ROUND(J4*I7,2)</f>
        <v>1.47</v>
      </c>
      <c r="L7" s="31" t="s">
        <v>31</v>
      </c>
      <c r="M7" s="31"/>
      <c r="N7" s="31"/>
      <c r="O7" s="41" t="n">
        <f aca="false">'Motorista 10T a 15T SLS'!H134</f>
        <v>0.1</v>
      </c>
      <c r="P7" s="32" t="n">
        <f aca="false">ROUND(P4*O7,2)</f>
        <v>1.17</v>
      </c>
    </row>
    <row r="8" customFormat="false" ht="14.25" hidden="false" customHeight="false" outlineLevel="0" collapsed="false">
      <c r="A8" s="33" t="s">
        <v>32</v>
      </c>
      <c r="B8" s="33"/>
      <c r="C8" s="43"/>
      <c r="D8" s="44" t="n">
        <f aca="false">ROUND((D4+D5+D6)*D7,2)</f>
        <v>1309.24</v>
      </c>
      <c r="F8" s="31" t="s">
        <v>29</v>
      </c>
      <c r="G8" s="31"/>
      <c r="H8" s="31"/>
      <c r="I8" s="41" t="n">
        <f aca="false">'Motorista 10T a 15T SLS'!H145</f>
        <v>0.0865</v>
      </c>
      <c r="J8" s="32" t="n">
        <f aca="false">ROUND(J4*I8,2)</f>
        <v>1.27</v>
      </c>
      <c r="L8" s="31" t="s">
        <v>29</v>
      </c>
      <c r="M8" s="31"/>
      <c r="N8" s="31"/>
      <c r="O8" s="41" t="n">
        <f aca="false">'Motorista 10T a 15T SLS'!H145</f>
        <v>0.0865</v>
      </c>
      <c r="P8" s="32" t="n">
        <f aca="false">ROUND(P4*O8,2)</f>
        <v>1.01</v>
      </c>
    </row>
    <row r="9" customFormat="false" ht="14.25" hidden="false" customHeight="false" outlineLevel="0" collapsed="false">
      <c r="A9" s="38" t="s">
        <v>33</v>
      </c>
      <c r="B9" s="38"/>
      <c r="C9" s="43"/>
      <c r="D9" s="45" t="n">
        <f aca="false">'Motorista 10T a 15T SLS'!I162</f>
        <v>1</v>
      </c>
      <c r="F9" s="31" t="s">
        <v>34</v>
      </c>
      <c r="G9" s="31"/>
      <c r="H9" s="31"/>
      <c r="I9" s="31"/>
      <c r="J9" s="46" t="n">
        <v>2</v>
      </c>
      <c r="L9" s="31" t="s">
        <v>35</v>
      </c>
      <c r="M9" s="31"/>
      <c r="N9" s="31"/>
      <c r="O9" s="31"/>
      <c r="P9" s="46" t="n">
        <v>2</v>
      </c>
    </row>
    <row r="10" customFormat="false" ht="14.25" hidden="false" customHeight="false" outlineLevel="0" collapsed="false">
      <c r="A10" s="33" t="s">
        <v>36</v>
      </c>
      <c r="B10" s="33"/>
      <c r="C10" s="43"/>
      <c r="D10" s="47" t="n">
        <f aca="false">TRUNC(D8*D9,2)</f>
        <v>1309.24</v>
      </c>
      <c r="F10" s="36" t="s">
        <v>32</v>
      </c>
      <c r="G10" s="36"/>
      <c r="H10" s="36"/>
      <c r="I10" s="36"/>
      <c r="J10" s="37" t="n">
        <f aca="false">ROUND((J4+J5+J6+J7+J8)*J9,2)</f>
        <v>47.92</v>
      </c>
      <c r="L10" s="36" t="s">
        <v>32</v>
      </c>
      <c r="M10" s="36"/>
      <c r="N10" s="36"/>
      <c r="O10" s="36"/>
      <c r="P10" s="37" t="n">
        <f aca="false">ROUND((P4+P5+P6+P7+P8)*P9,2)</f>
        <v>38.3</v>
      </c>
    </row>
    <row r="11" customFormat="false" ht="14.25" hidden="false" customHeight="false" outlineLevel="0" collapsed="false">
      <c r="A11" s="33" t="s">
        <v>37</v>
      </c>
      <c r="B11" s="33"/>
      <c r="C11" s="43"/>
      <c r="D11" s="48" t="n">
        <f aca="false">D10*'Motorista 10T a 15T SLS'!G168</f>
        <v>15710.88</v>
      </c>
      <c r="F11" s="31" t="s">
        <v>33</v>
      </c>
      <c r="G11" s="31"/>
      <c r="H11" s="31"/>
      <c r="I11" s="31"/>
      <c r="J11" s="49" t="n">
        <f aca="false">'Motorista 10T a 15T SLS'!I162</f>
        <v>1</v>
      </c>
      <c r="L11" s="31" t="s">
        <v>33</v>
      </c>
      <c r="M11" s="31"/>
      <c r="N11" s="31"/>
      <c r="O11" s="31"/>
      <c r="P11" s="50" t="n">
        <f aca="false">'Motorista 10T a 15T SLS'!I162</f>
        <v>1</v>
      </c>
    </row>
    <row r="12" customFormat="false" ht="14.25" hidden="false" customHeight="false" outlineLevel="0" collapsed="false">
      <c r="F12" s="36" t="s">
        <v>38</v>
      </c>
      <c r="G12" s="36"/>
      <c r="H12" s="36"/>
      <c r="I12" s="36"/>
      <c r="J12" s="47" t="n">
        <f aca="false">TRUNC(J10*J11,2)</f>
        <v>47.92</v>
      </c>
      <c r="L12" s="36" t="s">
        <v>38</v>
      </c>
      <c r="M12" s="36"/>
      <c r="N12" s="36"/>
      <c r="O12" s="36"/>
      <c r="P12" s="47" t="n">
        <f aca="false">TRUNC(P10*P11,2)</f>
        <v>38.3</v>
      </c>
    </row>
    <row r="13" customFormat="false" ht="14.25" hidden="false" customHeight="false" outlineLevel="0" collapsed="false">
      <c r="F13" s="51" t="s">
        <v>37</v>
      </c>
      <c r="G13" s="51"/>
      <c r="H13" s="51"/>
      <c r="I13" s="51"/>
      <c r="J13" s="48" t="n">
        <f aca="false">J12*'Motorista 10T a 15T SLS'!G168</f>
        <v>575.04</v>
      </c>
      <c r="L13" s="51" t="s">
        <v>37</v>
      </c>
      <c r="M13" s="51"/>
      <c r="N13" s="51"/>
      <c r="O13" s="51"/>
      <c r="P13" s="48" t="n">
        <f aca="false">P12*'Motorista 10T a 15T SLS'!G168</f>
        <v>459.6</v>
      </c>
    </row>
    <row r="16" customFormat="false" ht="24.75" hidden="false" customHeight="true" outlineLevel="0" collapsed="false">
      <c r="A16" s="29" t="s">
        <v>39</v>
      </c>
      <c r="B16" s="29"/>
      <c r="C16" s="29"/>
      <c r="D16" s="29"/>
      <c r="F16" s="29" t="s">
        <v>39</v>
      </c>
      <c r="G16" s="29"/>
      <c r="H16" s="29"/>
      <c r="I16" s="29"/>
      <c r="J16" s="29"/>
      <c r="L16" s="29" t="s">
        <v>39</v>
      </c>
      <c r="M16" s="29"/>
      <c r="N16" s="29"/>
      <c r="O16" s="29"/>
      <c r="P16" s="29"/>
    </row>
    <row r="17" customFormat="false" ht="15.75" hidden="false" customHeight="true" outlineLevel="0" collapsed="false">
      <c r="A17" s="29" t="s">
        <v>22</v>
      </c>
      <c r="B17" s="29"/>
      <c r="C17" s="29"/>
      <c r="D17" s="29"/>
      <c r="F17" s="29" t="s">
        <v>12</v>
      </c>
      <c r="G17" s="29"/>
      <c r="H17" s="29"/>
      <c r="I17" s="29"/>
      <c r="J17" s="29"/>
      <c r="L17" s="29" t="s">
        <v>13</v>
      </c>
      <c r="M17" s="29"/>
      <c r="N17" s="29"/>
      <c r="O17" s="29"/>
      <c r="P17" s="29"/>
    </row>
    <row r="18" customFormat="false" ht="14.25" hidden="false" customHeight="false" outlineLevel="0" collapsed="false">
      <c r="A18" s="30"/>
      <c r="B18" s="30"/>
      <c r="C18" s="30"/>
      <c r="D18" s="30"/>
      <c r="F18" s="31" t="s">
        <v>23</v>
      </c>
      <c r="G18" s="31"/>
      <c r="H18" s="31"/>
      <c r="I18" s="31"/>
      <c r="J18" s="32" t="n">
        <f aca="false">ROUND(('Motorista 10T a 15T IMP'!H21/220),2)</f>
        <v>9.77</v>
      </c>
      <c r="L18" s="31" t="s">
        <v>23</v>
      </c>
      <c r="M18" s="31"/>
      <c r="N18" s="31"/>
      <c r="O18" s="31"/>
      <c r="P18" s="32" t="n">
        <f aca="false">ROUND(('Motorista 10T a 15T IMP'!H21/220),2)</f>
        <v>9.77</v>
      </c>
    </row>
    <row r="19" customFormat="false" ht="14.25" hidden="false" customHeight="false" outlineLevel="0" collapsed="false">
      <c r="A19" s="33" t="s">
        <v>24</v>
      </c>
      <c r="B19" s="33"/>
      <c r="C19" s="34"/>
      <c r="D19" s="35" t="n">
        <f aca="false">D4</f>
        <v>288</v>
      </c>
      <c r="F19" s="36" t="s">
        <v>25</v>
      </c>
      <c r="G19" s="36"/>
      <c r="H19" s="36"/>
      <c r="I19" s="36"/>
      <c r="J19" s="37" t="n">
        <f aca="false">ROUND(J18*1.5,2)</f>
        <v>14.66</v>
      </c>
      <c r="L19" s="36" t="s">
        <v>26</v>
      </c>
      <c r="M19" s="36"/>
      <c r="N19" s="36"/>
      <c r="O19" s="36"/>
      <c r="P19" s="37" t="n">
        <f aca="false">ROUND(P18*1.2,2)</f>
        <v>11.72</v>
      </c>
    </row>
    <row r="20" customFormat="false" ht="14.25" hidden="false" customHeight="false" outlineLevel="0" collapsed="false">
      <c r="A20" s="38" t="s">
        <v>27</v>
      </c>
      <c r="B20" s="38"/>
      <c r="C20" s="39" t="n">
        <f aca="false">'Motorista 10T a 15T IMP'!H132</f>
        <v>0.05</v>
      </c>
      <c r="D20" s="40" t="n">
        <f aca="false">ROUND(D19*C20,2)</f>
        <v>14.4</v>
      </c>
      <c r="F20" s="31" t="s">
        <v>28</v>
      </c>
      <c r="G20" s="31"/>
      <c r="H20" s="31"/>
      <c r="I20" s="41" t="n">
        <f aca="false">'Motorista 10T a 15T IMP'!H54</f>
        <v>0.398</v>
      </c>
      <c r="J20" s="32" t="n">
        <f aca="false">ROUND(J19*I20,2)</f>
        <v>5.83</v>
      </c>
      <c r="L20" s="31" t="s">
        <v>28</v>
      </c>
      <c r="M20" s="31"/>
      <c r="N20" s="31"/>
      <c r="O20" s="41" t="n">
        <f aca="false">'Motorista 10T a 15T IMP'!H54</f>
        <v>0.398</v>
      </c>
      <c r="P20" s="32" t="n">
        <f aca="false">ROUND(P19*O20,2)</f>
        <v>4.66</v>
      </c>
    </row>
    <row r="21" customFormat="false" ht="14.25" hidden="false" customHeight="false" outlineLevel="0" collapsed="false">
      <c r="A21" s="38" t="s">
        <v>29</v>
      </c>
      <c r="B21" s="38"/>
      <c r="C21" s="39" t="n">
        <f aca="false">'Motorista 10T a 15T IMP'!H145</f>
        <v>0.0865</v>
      </c>
      <c r="D21" s="40" t="n">
        <f aca="false">ROUND(D19*C21,2)</f>
        <v>24.91</v>
      </c>
      <c r="F21" s="31" t="s">
        <v>27</v>
      </c>
      <c r="G21" s="31"/>
      <c r="H21" s="31"/>
      <c r="I21" s="41" t="n">
        <f aca="false">'Motorista 10T a 15T IMP'!H132</f>
        <v>0.05</v>
      </c>
      <c r="J21" s="32" t="n">
        <f aca="false">ROUND(J19*I21,2)</f>
        <v>0.73</v>
      </c>
      <c r="L21" s="31" t="s">
        <v>27</v>
      </c>
      <c r="M21" s="31"/>
      <c r="N21" s="31"/>
      <c r="O21" s="42" t="n">
        <f aca="false">'Motorista 10T a 15T IMP'!H132</f>
        <v>0.05</v>
      </c>
      <c r="P21" s="32" t="n">
        <f aca="false">ROUND(P19*O21,2)</f>
        <v>0.59</v>
      </c>
    </row>
    <row r="22" customFormat="false" ht="14.25" hidden="false" customHeight="false" outlineLevel="0" collapsed="false">
      <c r="A22" s="38" t="s">
        <v>30</v>
      </c>
      <c r="B22" s="38"/>
      <c r="C22" s="43"/>
      <c r="D22" s="34" t="n">
        <f aca="false">D7</f>
        <v>4</v>
      </c>
      <c r="F22" s="31" t="s">
        <v>31</v>
      </c>
      <c r="G22" s="31"/>
      <c r="H22" s="31"/>
      <c r="I22" s="41" t="n">
        <f aca="false">'Motorista 10T a 15T IMP'!H134</f>
        <v>0.1</v>
      </c>
      <c r="J22" s="32" t="n">
        <f aca="false">ROUND(J19*I22,2)</f>
        <v>1.47</v>
      </c>
      <c r="L22" s="31" t="s">
        <v>31</v>
      </c>
      <c r="M22" s="31"/>
      <c r="N22" s="31"/>
      <c r="O22" s="41" t="n">
        <f aca="false">'Motorista 10T a 15T IMP'!H134</f>
        <v>0.1</v>
      </c>
      <c r="P22" s="32" t="n">
        <f aca="false">ROUND(P19*O22,2)</f>
        <v>1.17</v>
      </c>
    </row>
    <row r="23" customFormat="false" ht="14.25" hidden="false" customHeight="false" outlineLevel="0" collapsed="false">
      <c r="A23" s="33" t="s">
        <v>32</v>
      </c>
      <c r="B23" s="33"/>
      <c r="C23" s="43"/>
      <c r="D23" s="44" t="n">
        <f aca="false">ROUND((D19+D20+D21)*D22,2)</f>
        <v>1309.24</v>
      </c>
      <c r="F23" s="31" t="s">
        <v>29</v>
      </c>
      <c r="G23" s="31"/>
      <c r="H23" s="31"/>
      <c r="I23" s="41" t="n">
        <f aca="false">'Motorista 10T a 15T IMP'!H145</f>
        <v>0.0865</v>
      </c>
      <c r="J23" s="32" t="n">
        <f aca="false">ROUND(J19*I23,2)</f>
        <v>1.27</v>
      </c>
      <c r="L23" s="31" t="s">
        <v>29</v>
      </c>
      <c r="M23" s="31"/>
      <c r="N23" s="31"/>
      <c r="O23" s="41" t="n">
        <f aca="false">'Motorista 10T a 15T IMP'!H145</f>
        <v>0.0865</v>
      </c>
      <c r="P23" s="32" t="n">
        <f aca="false">ROUND(P19*O23,2)</f>
        <v>1.01</v>
      </c>
    </row>
    <row r="24" customFormat="false" ht="14.25" hidden="false" customHeight="false" outlineLevel="0" collapsed="false">
      <c r="A24" s="38" t="s">
        <v>33</v>
      </c>
      <c r="B24" s="38"/>
      <c r="C24" s="43"/>
      <c r="D24" s="45" t="n">
        <f aca="false">'Motorista 10T a 15T IMP'!I162</f>
        <v>1</v>
      </c>
      <c r="F24" s="31" t="s">
        <v>34</v>
      </c>
      <c r="G24" s="31"/>
      <c r="H24" s="31"/>
      <c r="I24" s="31"/>
      <c r="J24" s="46" t="n">
        <f aca="false">J9</f>
        <v>2</v>
      </c>
      <c r="L24" s="31" t="s">
        <v>35</v>
      </c>
      <c r="M24" s="31"/>
      <c r="N24" s="31"/>
      <c r="O24" s="31"/>
      <c r="P24" s="46" t="n">
        <f aca="false">P9</f>
        <v>2</v>
      </c>
    </row>
    <row r="25" customFormat="false" ht="14.25" hidden="false" customHeight="false" outlineLevel="0" collapsed="false">
      <c r="A25" s="33" t="s">
        <v>36</v>
      </c>
      <c r="B25" s="33"/>
      <c r="C25" s="43"/>
      <c r="D25" s="47" t="n">
        <f aca="false">TRUNC(D23*D24,2)</f>
        <v>1309.24</v>
      </c>
      <c r="F25" s="36" t="s">
        <v>32</v>
      </c>
      <c r="G25" s="36"/>
      <c r="H25" s="36"/>
      <c r="I25" s="36"/>
      <c r="J25" s="37" t="n">
        <f aca="false">ROUND((J19+J20+J21+J22+J23)*J24,2)</f>
        <v>47.92</v>
      </c>
      <c r="L25" s="36" t="s">
        <v>32</v>
      </c>
      <c r="M25" s="36"/>
      <c r="N25" s="36"/>
      <c r="O25" s="36"/>
      <c r="P25" s="37" t="n">
        <f aca="false">ROUND((P19+P20+P21+P22+P23)*P24,2)</f>
        <v>38.3</v>
      </c>
    </row>
    <row r="26" customFormat="false" ht="14.25" hidden="false" customHeight="false" outlineLevel="0" collapsed="false">
      <c r="A26" s="33" t="s">
        <v>37</v>
      </c>
      <c r="B26" s="33"/>
      <c r="C26" s="43"/>
      <c r="D26" s="48" t="n">
        <f aca="false">D25*'Motorista 10T a 15T IMP'!G168</f>
        <v>15710.88</v>
      </c>
      <c r="F26" s="31" t="s">
        <v>33</v>
      </c>
      <c r="G26" s="31"/>
      <c r="H26" s="31"/>
      <c r="I26" s="31"/>
      <c r="J26" s="49" t="n">
        <f aca="false">'Motorista 10T a 15T IMP'!I162</f>
        <v>1</v>
      </c>
      <c r="L26" s="31" t="s">
        <v>33</v>
      </c>
      <c r="M26" s="31"/>
      <c r="N26" s="31"/>
      <c r="O26" s="31"/>
      <c r="P26" s="50" t="n">
        <f aca="false">'Motorista 10T a 15T IMP'!I162</f>
        <v>1</v>
      </c>
    </row>
    <row r="27" customFormat="false" ht="14.25" hidden="false" customHeight="false" outlineLevel="0" collapsed="false">
      <c r="F27" s="36" t="s">
        <v>38</v>
      </c>
      <c r="G27" s="36"/>
      <c r="H27" s="36"/>
      <c r="I27" s="36"/>
      <c r="J27" s="47" t="n">
        <f aca="false">TRUNC(J25*J26,2)</f>
        <v>47.92</v>
      </c>
      <c r="L27" s="36" t="s">
        <v>38</v>
      </c>
      <c r="M27" s="36"/>
      <c r="N27" s="36"/>
      <c r="O27" s="36"/>
      <c r="P27" s="47" t="n">
        <f aca="false">TRUNC(P25*P26,2)</f>
        <v>38.3</v>
      </c>
    </row>
    <row r="28" customFormat="false" ht="14.25" hidden="false" customHeight="false" outlineLevel="0" collapsed="false">
      <c r="F28" s="51" t="s">
        <v>37</v>
      </c>
      <c r="G28" s="51"/>
      <c r="H28" s="51"/>
      <c r="I28" s="51"/>
      <c r="J28" s="48" t="n">
        <f aca="false">J27*'Motorista 10T a 15T IMP'!G168</f>
        <v>575.04</v>
      </c>
      <c r="L28" s="51" t="s">
        <v>37</v>
      </c>
      <c r="M28" s="51"/>
      <c r="N28" s="51"/>
      <c r="O28" s="51"/>
      <c r="P28" s="48" t="n">
        <f aca="false">P27*'Motorista 10T a 15T IMP'!G168</f>
        <v>459.6</v>
      </c>
    </row>
    <row r="30" customFormat="false" ht="13.5" hidden="false" customHeight="false" outlineLevel="0" collapsed="false">
      <c r="C30" s="52"/>
    </row>
    <row r="31" customFormat="false" ht="24.75" hidden="false" customHeight="true" outlineLevel="0" collapsed="false">
      <c r="A31" s="29" t="s">
        <v>40</v>
      </c>
      <c r="B31" s="29"/>
      <c r="C31" s="29"/>
      <c r="D31" s="29"/>
      <c r="F31" s="29" t="s">
        <v>40</v>
      </c>
      <c r="G31" s="29"/>
      <c r="H31" s="29"/>
      <c r="I31" s="29"/>
      <c r="J31" s="29"/>
      <c r="L31" s="29" t="s">
        <v>40</v>
      </c>
      <c r="M31" s="29"/>
      <c r="N31" s="29"/>
      <c r="O31" s="29"/>
      <c r="P31" s="29"/>
    </row>
    <row r="32" customFormat="false" ht="15.75" hidden="false" customHeight="true" outlineLevel="0" collapsed="false">
      <c r="A32" s="29" t="s">
        <v>22</v>
      </c>
      <c r="B32" s="29"/>
      <c r="C32" s="29"/>
      <c r="D32" s="29"/>
      <c r="F32" s="29" t="s">
        <v>12</v>
      </c>
      <c r="G32" s="29"/>
      <c r="H32" s="29"/>
      <c r="I32" s="29"/>
      <c r="J32" s="29"/>
      <c r="L32" s="29" t="s">
        <v>13</v>
      </c>
      <c r="M32" s="29"/>
      <c r="N32" s="29"/>
      <c r="O32" s="29"/>
      <c r="P32" s="29"/>
    </row>
    <row r="33" customFormat="false" ht="14.25" hidden="false" customHeight="false" outlineLevel="0" collapsed="false">
      <c r="A33" s="30"/>
      <c r="B33" s="30"/>
      <c r="C33" s="30"/>
      <c r="D33" s="30"/>
      <c r="F33" s="31" t="s">
        <v>23</v>
      </c>
      <c r="G33" s="31"/>
      <c r="H33" s="31"/>
      <c r="I33" s="31"/>
      <c r="J33" s="32" t="n">
        <f aca="false">ROUND(('Motorista Sup. 15T SLS'!H21/220),2)</f>
        <v>11.24</v>
      </c>
      <c r="L33" s="31" t="s">
        <v>23</v>
      </c>
      <c r="M33" s="31"/>
      <c r="N33" s="31"/>
      <c r="O33" s="31"/>
      <c r="P33" s="32" t="n">
        <f aca="false">ROUND(('Motorista Sup. 15T SLS'!H21/220),2)</f>
        <v>11.24</v>
      </c>
    </row>
    <row r="34" customFormat="false" ht="14.25" hidden="false" customHeight="false" outlineLevel="0" collapsed="false">
      <c r="A34" s="33" t="s">
        <v>24</v>
      </c>
      <c r="B34" s="33"/>
      <c r="C34" s="34"/>
      <c r="D34" s="35" t="n">
        <f aca="false">D4</f>
        <v>288</v>
      </c>
      <c r="F34" s="36" t="s">
        <v>25</v>
      </c>
      <c r="G34" s="36"/>
      <c r="H34" s="36"/>
      <c r="I34" s="36"/>
      <c r="J34" s="37" t="n">
        <f aca="false">ROUND(J33*1.5,2)</f>
        <v>16.86</v>
      </c>
      <c r="L34" s="36" t="s">
        <v>26</v>
      </c>
      <c r="M34" s="36"/>
      <c r="N34" s="36"/>
      <c r="O34" s="36"/>
      <c r="P34" s="37" t="n">
        <f aca="false">ROUND(P33*1.2,2)</f>
        <v>13.49</v>
      </c>
    </row>
    <row r="35" customFormat="false" ht="14.25" hidden="false" customHeight="false" outlineLevel="0" collapsed="false">
      <c r="A35" s="38" t="s">
        <v>27</v>
      </c>
      <c r="B35" s="38"/>
      <c r="C35" s="39" t="n">
        <f aca="false">'Motorista Sup. 15T SLS'!H132</f>
        <v>0.05</v>
      </c>
      <c r="D35" s="40" t="n">
        <f aca="false">ROUND(D34*C35,2)</f>
        <v>14.4</v>
      </c>
      <c r="F35" s="31" t="s">
        <v>28</v>
      </c>
      <c r="G35" s="31"/>
      <c r="H35" s="31"/>
      <c r="I35" s="41" t="n">
        <f aca="false">'Motorista Sup. 15T SLS'!H54</f>
        <v>0.398</v>
      </c>
      <c r="J35" s="32" t="n">
        <f aca="false">ROUND(J34*I35,2)</f>
        <v>6.71</v>
      </c>
      <c r="L35" s="31" t="s">
        <v>28</v>
      </c>
      <c r="M35" s="31"/>
      <c r="N35" s="31"/>
      <c r="O35" s="41" t="n">
        <f aca="false">'Motorista Sup. 15T SLS'!H54</f>
        <v>0.398</v>
      </c>
      <c r="P35" s="32" t="n">
        <f aca="false">ROUND(P34*O35,2)</f>
        <v>5.37</v>
      </c>
    </row>
    <row r="36" customFormat="false" ht="14.25" hidden="false" customHeight="false" outlineLevel="0" collapsed="false">
      <c r="A36" s="38" t="s">
        <v>29</v>
      </c>
      <c r="B36" s="38"/>
      <c r="C36" s="39" t="n">
        <f aca="false">'Motorista Sup. 15T SLS'!H145</f>
        <v>0.0865</v>
      </c>
      <c r="D36" s="40" t="n">
        <f aca="false">ROUND(D34*C36,2)</f>
        <v>24.91</v>
      </c>
      <c r="F36" s="31" t="s">
        <v>27</v>
      </c>
      <c r="G36" s="31"/>
      <c r="H36" s="31"/>
      <c r="I36" s="41" t="n">
        <f aca="false">'Motorista Sup. 15T SLS'!H132</f>
        <v>0.05</v>
      </c>
      <c r="J36" s="32" t="n">
        <f aca="false">ROUND(J34*I36,2)</f>
        <v>0.84</v>
      </c>
      <c r="L36" s="31" t="s">
        <v>27</v>
      </c>
      <c r="M36" s="31"/>
      <c r="N36" s="31"/>
      <c r="O36" s="42" t="n">
        <f aca="false">'Motorista Sup. 15T SLS'!H132</f>
        <v>0.05</v>
      </c>
      <c r="P36" s="32" t="n">
        <f aca="false">ROUND(P34*O36,2)</f>
        <v>0.67</v>
      </c>
    </row>
    <row r="37" customFormat="false" ht="14.25" hidden="false" customHeight="false" outlineLevel="0" collapsed="false">
      <c r="A37" s="38" t="s">
        <v>30</v>
      </c>
      <c r="B37" s="38"/>
      <c r="C37" s="43"/>
      <c r="D37" s="34" t="n">
        <v>4</v>
      </c>
      <c r="F37" s="31" t="s">
        <v>31</v>
      </c>
      <c r="G37" s="31"/>
      <c r="H37" s="31"/>
      <c r="I37" s="41" t="n">
        <f aca="false">'Motorista Sup. 15T SLS'!H134</f>
        <v>0.1</v>
      </c>
      <c r="J37" s="32" t="n">
        <f aca="false">ROUND(J34*I37,2)</f>
        <v>1.69</v>
      </c>
      <c r="L37" s="31" t="s">
        <v>31</v>
      </c>
      <c r="M37" s="31"/>
      <c r="N37" s="31"/>
      <c r="O37" s="41" t="n">
        <f aca="false">'Motorista Sup. 15T SLS'!H134</f>
        <v>0.1</v>
      </c>
      <c r="P37" s="32" t="n">
        <f aca="false">ROUND(P34*O37,2)</f>
        <v>1.35</v>
      </c>
    </row>
    <row r="38" customFormat="false" ht="14.25" hidden="false" customHeight="false" outlineLevel="0" collapsed="false">
      <c r="A38" s="33" t="s">
        <v>32</v>
      </c>
      <c r="B38" s="33"/>
      <c r="C38" s="43"/>
      <c r="D38" s="44" t="n">
        <f aca="false">ROUND((D34+D35+D36)*D37,2)</f>
        <v>1309.24</v>
      </c>
      <c r="F38" s="31" t="s">
        <v>29</v>
      </c>
      <c r="G38" s="31"/>
      <c r="H38" s="31"/>
      <c r="I38" s="41" t="n">
        <f aca="false">'Motorista Sup. 15T SLS'!H145</f>
        <v>0.0865</v>
      </c>
      <c r="J38" s="32" t="n">
        <f aca="false">ROUND(J34*I38,2)</f>
        <v>1.46</v>
      </c>
      <c r="L38" s="31" t="s">
        <v>29</v>
      </c>
      <c r="M38" s="31"/>
      <c r="N38" s="31"/>
      <c r="O38" s="41" t="n">
        <f aca="false">'Motorista Sup. 15T SLS'!H145</f>
        <v>0.0865</v>
      </c>
      <c r="P38" s="32" t="n">
        <f aca="false">ROUND(P34*O38,2)</f>
        <v>1.17</v>
      </c>
    </row>
    <row r="39" customFormat="false" ht="14.25" hidden="false" customHeight="false" outlineLevel="0" collapsed="false">
      <c r="A39" s="38" t="s">
        <v>33</v>
      </c>
      <c r="B39" s="38"/>
      <c r="C39" s="43"/>
      <c r="D39" s="45" t="n">
        <f aca="false">'Motorista Sup. 15T SLS'!I162</f>
        <v>1</v>
      </c>
      <c r="F39" s="31" t="s">
        <v>34</v>
      </c>
      <c r="G39" s="31"/>
      <c r="H39" s="31"/>
      <c r="I39" s="31"/>
      <c r="J39" s="46" t="n">
        <v>2</v>
      </c>
      <c r="L39" s="31" t="s">
        <v>35</v>
      </c>
      <c r="M39" s="31"/>
      <c r="N39" s="31"/>
      <c r="O39" s="31"/>
      <c r="P39" s="46" t="n">
        <v>2</v>
      </c>
    </row>
    <row r="40" customFormat="false" ht="14.25" hidden="false" customHeight="false" outlineLevel="0" collapsed="false">
      <c r="A40" s="33" t="s">
        <v>36</v>
      </c>
      <c r="B40" s="33"/>
      <c r="C40" s="43"/>
      <c r="D40" s="47" t="n">
        <f aca="false">TRUNC(D38*D39,2)</f>
        <v>1309.24</v>
      </c>
      <c r="F40" s="36" t="s">
        <v>32</v>
      </c>
      <c r="G40" s="36"/>
      <c r="H40" s="36"/>
      <c r="I40" s="36"/>
      <c r="J40" s="37" t="n">
        <f aca="false">ROUND((J34+J35+J36+J37+J38)*J39,2)</f>
        <v>55.12</v>
      </c>
      <c r="L40" s="36" t="s">
        <v>32</v>
      </c>
      <c r="M40" s="36"/>
      <c r="N40" s="36"/>
      <c r="O40" s="36"/>
      <c r="P40" s="37" t="n">
        <f aca="false">ROUND((P34+P35+P36+P37+P38)*P39,2)</f>
        <v>44.1</v>
      </c>
    </row>
    <row r="41" customFormat="false" ht="14.25" hidden="false" customHeight="false" outlineLevel="0" collapsed="false">
      <c r="A41" s="33" t="s">
        <v>37</v>
      </c>
      <c r="B41" s="33"/>
      <c r="C41" s="43"/>
      <c r="D41" s="48" t="n">
        <f aca="false">D40*'Motorista Sup. 15T SLS'!G168</f>
        <v>15710.88</v>
      </c>
      <c r="F41" s="31" t="s">
        <v>33</v>
      </c>
      <c r="G41" s="31"/>
      <c r="H41" s="31"/>
      <c r="I41" s="31"/>
      <c r="J41" s="49" t="n">
        <f aca="false">'Motorista Sup. 15T SLS'!I162</f>
        <v>1</v>
      </c>
      <c r="L41" s="31" t="s">
        <v>33</v>
      </c>
      <c r="M41" s="31"/>
      <c r="N41" s="31"/>
      <c r="O41" s="31"/>
      <c r="P41" s="50" t="n">
        <f aca="false">'Motorista Sup. 15T SLS'!I162</f>
        <v>1</v>
      </c>
    </row>
    <row r="42" customFormat="false" ht="14.25" hidden="false" customHeight="false" outlineLevel="0" collapsed="false">
      <c r="F42" s="36" t="s">
        <v>38</v>
      </c>
      <c r="G42" s="36"/>
      <c r="H42" s="36"/>
      <c r="I42" s="36"/>
      <c r="J42" s="47" t="n">
        <f aca="false">TRUNC(J40*J41,2)</f>
        <v>55.12</v>
      </c>
      <c r="L42" s="36" t="s">
        <v>38</v>
      </c>
      <c r="M42" s="36"/>
      <c r="N42" s="36"/>
      <c r="O42" s="36"/>
      <c r="P42" s="47" t="n">
        <f aca="false">TRUNC(P40*P41,2)</f>
        <v>44.1</v>
      </c>
    </row>
    <row r="43" customFormat="false" ht="14.25" hidden="false" customHeight="false" outlineLevel="0" collapsed="false">
      <c r="F43" s="51" t="s">
        <v>37</v>
      </c>
      <c r="G43" s="51"/>
      <c r="H43" s="51"/>
      <c r="I43" s="51"/>
      <c r="J43" s="48" t="n">
        <f aca="false">J42*'Motorista Sup. 15T SLS'!G168</f>
        <v>661.44</v>
      </c>
      <c r="L43" s="51" t="s">
        <v>37</v>
      </c>
      <c r="M43" s="51"/>
      <c r="N43" s="51"/>
      <c r="O43" s="51"/>
      <c r="P43" s="48" t="n">
        <f aca="false">P42*'Motorista Sup. 15T SLS'!G168</f>
        <v>529.2</v>
      </c>
    </row>
    <row r="46" customFormat="false" ht="13.5" hidden="false" customHeight="false" outlineLevel="0" collapsed="false">
      <c r="A46" s="53" t="s">
        <v>41</v>
      </c>
      <c r="B46" s="54" t="s">
        <v>42</v>
      </c>
      <c r="C46" s="54"/>
      <c r="D46" s="54"/>
      <c r="E46" s="54"/>
      <c r="F46" s="54"/>
      <c r="G46" s="54"/>
    </row>
  </sheetData>
  <mergeCells count="112">
    <mergeCell ref="A1:D1"/>
    <mergeCell ref="F1:J1"/>
    <mergeCell ref="L1:P1"/>
    <mergeCell ref="A2:D2"/>
    <mergeCell ref="F2:J2"/>
    <mergeCell ref="L2:P2"/>
    <mergeCell ref="A3:D3"/>
    <mergeCell ref="F3:I3"/>
    <mergeCell ref="L3:O3"/>
    <mergeCell ref="A4:B4"/>
    <mergeCell ref="F4:I4"/>
    <mergeCell ref="L4:O4"/>
    <mergeCell ref="A5:B5"/>
    <mergeCell ref="F5:H5"/>
    <mergeCell ref="L5:N5"/>
    <mergeCell ref="A6:B6"/>
    <mergeCell ref="F6:H6"/>
    <mergeCell ref="L6:N6"/>
    <mergeCell ref="A7:B7"/>
    <mergeCell ref="F7:H7"/>
    <mergeCell ref="L7:N7"/>
    <mergeCell ref="A8:B8"/>
    <mergeCell ref="F8:H8"/>
    <mergeCell ref="L8:N8"/>
    <mergeCell ref="A9:B9"/>
    <mergeCell ref="F9:I9"/>
    <mergeCell ref="L9:O9"/>
    <mergeCell ref="A10:B10"/>
    <mergeCell ref="F10:I10"/>
    <mergeCell ref="L10:O10"/>
    <mergeCell ref="A11:B11"/>
    <mergeCell ref="F11:I11"/>
    <mergeCell ref="L11:O11"/>
    <mergeCell ref="F12:I12"/>
    <mergeCell ref="L12:O12"/>
    <mergeCell ref="F13:I13"/>
    <mergeCell ref="L13:O13"/>
    <mergeCell ref="A16:D16"/>
    <mergeCell ref="F16:J16"/>
    <mergeCell ref="L16:P16"/>
    <mergeCell ref="A17:D17"/>
    <mergeCell ref="F17:J17"/>
    <mergeCell ref="L17:P17"/>
    <mergeCell ref="A18:D18"/>
    <mergeCell ref="F18:I18"/>
    <mergeCell ref="L18:O18"/>
    <mergeCell ref="A19:B19"/>
    <mergeCell ref="F19:I19"/>
    <mergeCell ref="L19:O19"/>
    <mergeCell ref="A20:B20"/>
    <mergeCell ref="F20:H20"/>
    <mergeCell ref="L20:N20"/>
    <mergeCell ref="A21:B21"/>
    <mergeCell ref="F21:H21"/>
    <mergeCell ref="L21:N21"/>
    <mergeCell ref="A22:B22"/>
    <mergeCell ref="F22:H22"/>
    <mergeCell ref="L22:N22"/>
    <mergeCell ref="A23:B23"/>
    <mergeCell ref="F23:H23"/>
    <mergeCell ref="L23:N23"/>
    <mergeCell ref="A24:B24"/>
    <mergeCell ref="F24:I24"/>
    <mergeCell ref="L24:O24"/>
    <mergeCell ref="A25:B25"/>
    <mergeCell ref="F25:I25"/>
    <mergeCell ref="L25:O25"/>
    <mergeCell ref="A26:B26"/>
    <mergeCell ref="F26:I26"/>
    <mergeCell ref="L26:O26"/>
    <mergeCell ref="F27:I27"/>
    <mergeCell ref="L27:O27"/>
    <mergeCell ref="F28:I28"/>
    <mergeCell ref="L28:O28"/>
    <mergeCell ref="A31:D31"/>
    <mergeCell ref="F31:J31"/>
    <mergeCell ref="L31:P31"/>
    <mergeCell ref="A32:D32"/>
    <mergeCell ref="F32:J32"/>
    <mergeCell ref="L32:P32"/>
    <mergeCell ref="A33:D33"/>
    <mergeCell ref="F33:I33"/>
    <mergeCell ref="L33:O33"/>
    <mergeCell ref="A34:B34"/>
    <mergeCell ref="F34:I34"/>
    <mergeCell ref="L34:O34"/>
    <mergeCell ref="A35:B35"/>
    <mergeCell ref="F35:H35"/>
    <mergeCell ref="L35:N35"/>
    <mergeCell ref="A36:B36"/>
    <mergeCell ref="F36:H36"/>
    <mergeCell ref="L36:N36"/>
    <mergeCell ref="A37:B37"/>
    <mergeCell ref="F37:H37"/>
    <mergeCell ref="L37:N37"/>
    <mergeCell ref="A38:B38"/>
    <mergeCell ref="F38:H38"/>
    <mergeCell ref="L38:N38"/>
    <mergeCell ref="A39:B39"/>
    <mergeCell ref="F39:I39"/>
    <mergeCell ref="L39:O39"/>
    <mergeCell ref="A40:B40"/>
    <mergeCell ref="F40:I40"/>
    <mergeCell ref="L40:O40"/>
    <mergeCell ref="A41:B41"/>
    <mergeCell ref="F41:I41"/>
    <mergeCell ref="L41:O41"/>
    <mergeCell ref="F42:I42"/>
    <mergeCell ref="L42:O42"/>
    <mergeCell ref="F43:I43"/>
    <mergeCell ref="L43:O43"/>
    <mergeCell ref="B46:G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59375" defaultRowHeight="13.5" zeroHeight="false" outlineLevelRow="0" outlineLevelCol="0"/>
  <cols>
    <col collapsed="false" customWidth="true" hidden="false" outlineLevel="0" max="1" min="1" style="1" width="27.08"/>
    <col collapsed="false" customWidth="true" hidden="false" outlineLevel="0" max="2" min="2" style="1" width="17.34"/>
    <col collapsed="false" customWidth="true" hidden="false" outlineLevel="0" max="3" min="3" style="1" width="21.75"/>
    <col collapsed="false" customWidth="true" hidden="false" outlineLevel="0" max="4" min="4" style="1" width="15.26"/>
    <col collapsed="false" customWidth="true" hidden="false" outlineLevel="0" max="5" min="5" style="1" width="12.5"/>
    <col collapsed="false" customWidth="true" hidden="false" outlineLevel="0" max="6" min="6" style="1" width="10.42"/>
    <col collapsed="false" customWidth="true" hidden="false" outlineLevel="0" max="7" min="7" style="1" width="22.76"/>
    <col collapsed="false" customWidth="true" hidden="false" outlineLevel="0" max="8" min="8" style="1" width="12.08"/>
    <col collapsed="false" customWidth="true" hidden="false" outlineLevel="0" max="9" min="9" style="1" width="20.42"/>
    <col collapsed="false" customWidth="true" hidden="false" outlineLevel="0" max="10" min="10" style="1" width="12.25"/>
    <col collapsed="false" customWidth="true" hidden="false" outlineLevel="0" max="11" min="11" style="1" width="15.58"/>
    <col collapsed="false" customWidth="true" hidden="false" outlineLevel="0" max="12" min="12" style="1" width="12.92"/>
    <col collapsed="false" customWidth="true" hidden="false" outlineLevel="0" max="13" min="13" style="1" width="12.58"/>
  </cols>
  <sheetData>
    <row r="1" customFormat="false" ht="12.75" hidden="false" customHeight="true" outlineLevel="0" collapsed="false">
      <c r="A1" s="55" t="s">
        <v>43</v>
      </c>
      <c r="B1" s="55"/>
      <c r="C1" s="55"/>
      <c r="D1" s="55"/>
      <c r="E1" s="55"/>
    </row>
    <row r="2" customFormat="false" ht="39.75" hidden="false" customHeight="true" outlineLevel="0" collapsed="false">
      <c r="A2" s="56" t="s">
        <v>2</v>
      </c>
      <c r="B2" s="57" t="s">
        <v>44</v>
      </c>
      <c r="C2" s="56" t="s">
        <v>45</v>
      </c>
      <c r="D2" s="56" t="s">
        <v>46</v>
      </c>
      <c r="E2" s="56" t="s">
        <v>47</v>
      </c>
    </row>
    <row r="3" customFormat="false" ht="12.75" hidden="false" customHeight="true" outlineLevel="0" collapsed="false">
      <c r="A3" s="58"/>
      <c r="B3" s="59"/>
      <c r="C3" s="58"/>
      <c r="D3" s="58"/>
      <c r="E3" s="59"/>
    </row>
    <row r="4" customFormat="false" ht="12.75" hidden="false" customHeight="true" outlineLevel="0" collapsed="false">
      <c r="A4" s="60" t="s">
        <v>48</v>
      </c>
      <c r="B4" s="59" t="n">
        <v>143.4</v>
      </c>
      <c r="C4" s="58" t="s">
        <v>49</v>
      </c>
      <c r="D4" s="61" t="n">
        <v>4</v>
      </c>
      <c r="E4" s="59" t="n">
        <f aca="false">B4*D4</f>
        <v>573.6</v>
      </c>
    </row>
    <row r="5" customFormat="false" ht="12.75" hidden="false" customHeight="true" outlineLevel="0" collapsed="false">
      <c r="A5" s="58"/>
      <c r="B5" s="59"/>
      <c r="C5" s="58"/>
      <c r="D5" s="61"/>
      <c r="E5" s="59"/>
    </row>
    <row r="6" customFormat="false" ht="16.5" hidden="false" customHeight="true" outlineLevel="0" collapsed="false">
      <c r="A6" s="60" t="s">
        <v>50</v>
      </c>
      <c r="B6" s="59" t="n">
        <v>77.87</v>
      </c>
      <c r="C6" s="58" t="s">
        <v>49</v>
      </c>
      <c r="D6" s="61" t="n">
        <v>6</v>
      </c>
      <c r="E6" s="59" t="n">
        <f aca="false">B6*D6</f>
        <v>467.22</v>
      </c>
    </row>
    <row r="7" customFormat="false" ht="12.75" hidden="false" customHeight="true" outlineLevel="0" collapsed="false">
      <c r="A7" s="58"/>
      <c r="B7" s="59"/>
      <c r="C7" s="58"/>
      <c r="D7" s="61"/>
      <c r="E7" s="59"/>
    </row>
    <row r="8" customFormat="false" ht="12.75" hidden="false" customHeight="true" outlineLevel="0" collapsed="false">
      <c r="A8" s="60" t="s">
        <v>51</v>
      </c>
      <c r="B8" s="59" t="n">
        <v>173.53</v>
      </c>
      <c r="C8" s="58" t="s">
        <v>49</v>
      </c>
      <c r="D8" s="61" t="n">
        <v>3</v>
      </c>
      <c r="E8" s="59" t="n">
        <f aca="false">B8*D8</f>
        <v>520.59</v>
      </c>
    </row>
    <row r="9" customFormat="false" ht="12.75" hidden="false" customHeight="true" outlineLevel="0" collapsed="false">
      <c r="A9" s="58"/>
      <c r="B9" s="59"/>
      <c r="C9" s="58"/>
      <c r="D9" s="61"/>
      <c r="E9" s="59"/>
    </row>
    <row r="10" customFormat="false" ht="12.75" hidden="false" customHeight="true" outlineLevel="0" collapsed="false">
      <c r="A10" s="60" t="s">
        <v>52</v>
      </c>
      <c r="B10" s="59" t="n">
        <v>14</v>
      </c>
      <c r="C10" s="58" t="s">
        <v>49</v>
      </c>
      <c r="D10" s="61" t="n">
        <v>6</v>
      </c>
      <c r="E10" s="59" t="n">
        <f aca="false">B10*D10</f>
        <v>84</v>
      </c>
    </row>
    <row r="11" customFormat="false" ht="12.75" hidden="false" customHeight="true" outlineLevel="0" collapsed="false">
      <c r="A11" s="58"/>
      <c r="B11" s="59"/>
      <c r="C11" s="58"/>
      <c r="D11" s="61"/>
      <c r="E11" s="59"/>
    </row>
    <row r="12" customFormat="false" ht="12.75" hidden="false" customHeight="true" outlineLevel="0" collapsed="false">
      <c r="A12" s="60" t="s">
        <v>53</v>
      </c>
      <c r="B12" s="59" t="n">
        <v>46.73</v>
      </c>
      <c r="C12" s="58" t="s">
        <v>49</v>
      </c>
      <c r="D12" s="61" t="n">
        <v>2</v>
      </c>
      <c r="E12" s="59" t="n">
        <f aca="false">B12*D12</f>
        <v>93.46</v>
      </c>
    </row>
    <row r="13" customFormat="false" ht="12.75" hidden="false" customHeight="true" outlineLevel="0" collapsed="false">
      <c r="A13" s="62"/>
      <c r="B13" s="59"/>
      <c r="C13" s="58"/>
      <c r="D13" s="61"/>
      <c r="E13" s="59"/>
    </row>
    <row r="14" customFormat="false" ht="12.75" hidden="false" customHeight="true" outlineLevel="0" collapsed="false">
      <c r="A14" s="60" t="s">
        <v>54</v>
      </c>
      <c r="B14" s="59" t="n">
        <v>7.49</v>
      </c>
      <c r="C14" s="58" t="s">
        <v>49</v>
      </c>
      <c r="D14" s="61" t="n">
        <v>1</v>
      </c>
      <c r="E14" s="59" t="n">
        <f aca="false">B14*D14</f>
        <v>7.49</v>
      </c>
    </row>
    <row r="15" customFormat="false" ht="12.75" hidden="false" customHeight="true" outlineLevel="0" collapsed="false">
      <c r="A15" s="63"/>
      <c r="B15" s="63"/>
      <c r="C15" s="63"/>
      <c r="D15" s="64" t="s">
        <v>55</v>
      </c>
      <c r="E15" s="65" t="n">
        <f aca="false">TRUNC(SUM(E4+E6+E8+E10+E12+E14),2)</f>
        <v>1746.36</v>
      </c>
    </row>
    <row r="16" customFormat="false" ht="12.75" hidden="false" customHeight="true" outlineLevel="0" collapsed="false">
      <c r="A16" s="63"/>
      <c r="B16" s="63"/>
      <c r="C16" s="63"/>
      <c r="D16" s="64" t="s">
        <v>56</v>
      </c>
      <c r="E16" s="65" t="n">
        <f aca="false">E15/12</f>
        <v>145.53</v>
      </c>
    </row>
    <row r="17" customFormat="false" ht="12.75" hidden="false" customHeight="true" outlineLevel="0" collapsed="false"/>
  </sheetData>
  <mergeCells count="1">
    <mergeCell ref="A1:E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67"/>
      <c r="IS1" s="67"/>
      <c r="IT1" s="67"/>
      <c r="IU1" s="67"/>
      <c r="IV1" s="67"/>
      <c r="IW1" s="67"/>
    </row>
    <row r="2" customFormat="false" ht="14.25" hidden="false" customHeight="true" outlineLevel="0" collapsed="false">
      <c r="A2" s="68" t="s">
        <v>58</v>
      </c>
      <c r="B2" s="68"/>
      <c r="C2" s="68"/>
      <c r="D2" s="68"/>
      <c r="E2" s="68"/>
      <c r="F2" s="69" t="s">
        <v>59</v>
      </c>
      <c r="G2" s="69"/>
      <c r="H2" s="69"/>
      <c r="I2" s="6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</row>
    <row r="3" customFormat="false" ht="17.25" hidden="false" customHeight="true" outlineLevel="0" collapsed="false">
      <c r="A3" s="68" t="s">
        <v>60</v>
      </c>
      <c r="B3" s="68"/>
      <c r="C3" s="68"/>
      <c r="D3" s="68"/>
      <c r="E3" s="68"/>
      <c r="F3" s="69" t="s">
        <v>61</v>
      </c>
      <c r="G3" s="69"/>
      <c r="H3" s="69"/>
      <c r="I3" s="69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</row>
    <row r="4" customFormat="false" ht="16.5" hidden="false" customHeight="true" outlineLevel="0" collapsed="false">
      <c r="A4" s="68" t="s">
        <v>62</v>
      </c>
      <c r="B4" s="68"/>
      <c r="C4" s="68"/>
      <c r="D4" s="68"/>
      <c r="E4" s="68"/>
      <c r="F4" s="70"/>
      <c r="G4" s="70"/>
      <c r="H4" s="70"/>
      <c r="I4" s="70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</row>
    <row r="5" customFormat="false" ht="18.75" hidden="false" customHeight="true" outlineLevel="0" collapsed="false">
      <c r="A5" s="71" t="s">
        <v>63</v>
      </c>
      <c r="B5" s="71"/>
      <c r="C5" s="71"/>
      <c r="D5" s="71"/>
      <c r="E5" s="71"/>
      <c r="F5" s="71"/>
      <c r="G5" s="71"/>
      <c r="H5" s="71"/>
      <c r="I5" s="71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</row>
    <row r="6" customFormat="false" ht="14.25" hidden="false" customHeight="true" outlineLevel="0" collapsed="false">
      <c r="A6" s="70" t="s">
        <v>64</v>
      </c>
      <c r="B6" s="68" t="s">
        <v>65</v>
      </c>
      <c r="C6" s="68"/>
      <c r="D6" s="68"/>
      <c r="E6" s="68"/>
      <c r="F6" s="68"/>
      <c r="G6" s="68"/>
      <c r="H6" s="72"/>
      <c r="I6" s="72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</row>
    <row r="7" customFormat="false" ht="14.25" hidden="false" customHeight="true" outlineLevel="0" collapsed="false">
      <c r="A7" s="70" t="s">
        <v>66</v>
      </c>
      <c r="B7" s="68" t="s">
        <v>67</v>
      </c>
      <c r="C7" s="68"/>
      <c r="D7" s="68"/>
      <c r="E7" s="68"/>
      <c r="F7" s="68"/>
      <c r="G7" s="68"/>
      <c r="H7" s="69" t="s">
        <v>68</v>
      </c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</row>
    <row r="8" customFormat="false" ht="60" hidden="false" customHeight="true" outlineLevel="0" collapsed="false">
      <c r="A8" s="70" t="s">
        <v>69</v>
      </c>
      <c r="B8" s="68" t="s">
        <v>70</v>
      </c>
      <c r="C8" s="68"/>
      <c r="D8" s="68"/>
      <c r="E8" s="68"/>
      <c r="F8" s="68"/>
      <c r="G8" s="68"/>
      <c r="H8" s="73" t="s">
        <v>71</v>
      </c>
      <c r="I8" s="73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  <c r="IW8" s="67"/>
    </row>
    <row r="9" customFormat="false" ht="14.25" hidden="false" customHeight="true" outlineLevel="0" collapsed="false">
      <c r="A9" s="70" t="s">
        <v>72</v>
      </c>
      <c r="B9" s="68" t="s">
        <v>73</v>
      </c>
      <c r="C9" s="68"/>
      <c r="D9" s="68"/>
      <c r="E9" s="68"/>
      <c r="F9" s="68"/>
      <c r="G9" s="68"/>
      <c r="H9" s="74" t="n">
        <v>12</v>
      </c>
      <c r="I9" s="74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</row>
    <row r="10" customFormat="false" ht="14.25" hidden="false" customHeight="true" outlineLevel="0" collapsed="false">
      <c r="A10" s="70" t="s">
        <v>74</v>
      </c>
      <c r="B10" s="70"/>
      <c r="C10" s="70"/>
      <c r="D10" s="70"/>
      <c r="E10" s="70"/>
      <c r="F10" s="70"/>
      <c r="G10" s="70"/>
      <c r="H10" s="70"/>
      <c r="I10" s="70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  <c r="IW10" s="67"/>
    </row>
    <row r="11" customFormat="false" ht="39" hidden="false" customHeight="true" outlineLevel="0" collapsed="false">
      <c r="A11" s="75" t="s">
        <v>75</v>
      </c>
      <c r="B11" s="75"/>
      <c r="C11" s="75"/>
      <c r="D11" s="75"/>
      <c r="E11" s="75"/>
      <c r="F11" s="75" t="s">
        <v>76</v>
      </c>
      <c r="G11" s="75"/>
      <c r="H11" s="75" t="s">
        <v>77</v>
      </c>
      <c r="I11" s="75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</row>
    <row r="12" customFormat="false" ht="14.25" hidden="false" customHeight="true" outlineLevel="0" collapsed="false">
      <c r="A12" s="70" t="s">
        <v>78</v>
      </c>
      <c r="B12" s="70"/>
      <c r="C12" s="70"/>
      <c r="D12" s="70"/>
      <c r="E12" s="70"/>
      <c r="F12" s="70" t="s">
        <v>79</v>
      </c>
      <c r="G12" s="70"/>
      <c r="H12" s="76" t="n">
        <v>1</v>
      </c>
      <c r="I12" s="76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</row>
    <row r="13" customFormat="false" ht="14.25" hidden="false" customHeight="true" outlineLevel="0" collapsed="false">
      <c r="A13" s="77"/>
      <c r="B13" s="77"/>
      <c r="C13" s="77"/>
      <c r="D13" s="77"/>
      <c r="E13" s="77"/>
      <c r="F13" s="77"/>
      <c r="G13" s="77"/>
      <c r="H13" s="77"/>
      <c r="I13" s="7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  <c r="IW13" s="67"/>
    </row>
    <row r="14" customFormat="false" ht="13.5" hidden="false" customHeight="false" outlineLevel="0" collapsed="false">
      <c r="A14" s="78"/>
      <c r="B14" s="78"/>
      <c r="C14" s="78"/>
      <c r="D14" s="78"/>
      <c r="E14" s="78"/>
      <c r="F14" s="78"/>
      <c r="G14" s="78"/>
      <c r="H14" s="78"/>
      <c r="I14" s="7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customFormat="false" ht="13.5" hidden="false" customHeight="false" outlineLevel="0" collapsed="false">
      <c r="A15" s="77"/>
      <c r="B15" s="77"/>
      <c r="C15" s="77"/>
      <c r="D15" s="77"/>
      <c r="E15" s="77"/>
      <c r="F15" s="77"/>
      <c r="G15" s="77"/>
      <c r="H15" s="77"/>
      <c r="I15" s="77"/>
      <c r="J15" s="79"/>
      <c r="K15" s="80"/>
      <c r="L15" s="81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customFormat="false" ht="48.75" hidden="false" customHeight="true" outlineLevel="0" collapsed="false">
      <c r="A16" s="82" t="s">
        <v>80</v>
      </c>
      <c r="B16" s="82"/>
      <c r="C16" s="82"/>
      <c r="D16" s="82"/>
      <c r="E16" s="82"/>
      <c r="F16" s="82"/>
      <c r="G16" s="82"/>
      <c r="H16" s="82"/>
      <c r="I16" s="82"/>
      <c r="J16" s="79"/>
      <c r="K16" s="80"/>
      <c r="L16" s="81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customFormat="false" ht="14.25" hidden="false" customHeight="true" outlineLevel="0" collapsed="false">
      <c r="A17" s="77"/>
      <c r="B17" s="77"/>
      <c r="C17" s="77"/>
      <c r="D17" s="77"/>
      <c r="E17" s="77"/>
      <c r="F17" s="77"/>
      <c r="G17" s="77"/>
      <c r="H17" s="77"/>
      <c r="I17" s="77"/>
      <c r="J17" s="79"/>
      <c r="K17" s="80"/>
      <c r="L17" s="81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customFormat="false" ht="14.25" hidden="false" customHeight="true" outlineLevel="0" collapsed="false">
      <c r="A18" s="71" t="s">
        <v>81</v>
      </c>
      <c r="B18" s="71"/>
      <c r="C18" s="71"/>
      <c r="D18" s="71"/>
      <c r="E18" s="71"/>
      <c r="F18" s="71"/>
      <c r="G18" s="71"/>
      <c r="H18" s="71"/>
      <c r="I18" s="71"/>
      <c r="J18" s="79"/>
      <c r="K18" s="80"/>
      <c r="L18" s="81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customFormat="false" ht="24" hidden="false" customHeight="true" outlineLevel="0" collapsed="false">
      <c r="A19" s="70" t="n">
        <v>1</v>
      </c>
      <c r="B19" s="68" t="s">
        <v>82</v>
      </c>
      <c r="C19" s="68"/>
      <c r="D19" s="68"/>
      <c r="E19" s="68"/>
      <c r="F19" s="68"/>
      <c r="G19" s="68"/>
      <c r="H19" s="83" t="s">
        <v>83</v>
      </c>
      <c r="I19" s="83"/>
      <c r="J19" s="79"/>
      <c r="K19" s="80"/>
      <c r="L19" s="81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</row>
    <row r="20" customFormat="false" ht="18.75" hidden="false" customHeight="true" outlineLevel="0" collapsed="false">
      <c r="A20" s="70" t="n">
        <v>2</v>
      </c>
      <c r="B20" s="68" t="s">
        <v>84</v>
      </c>
      <c r="C20" s="68"/>
      <c r="D20" s="68"/>
      <c r="E20" s="68"/>
      <c r="F20" s="68"/>
      <c r="G20" s="68"/>
      <c r="H20" s="84" t="s">
        <v>85</v>
      </c>
      <c r="I20" s="84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6"/>
    </row>
    <row r="21" customFormat="false" ht="29.25" hidden="false" customHeight="true" outlineLevel="0" collapsed="false">
      <c r="A21" s="70" t="n">
        <v>3</v>
      </c>
      <c r="B21" s="68" t="s">
        <v>86</v>
      </c>
      <c r="C21" s="68"/>
      <c r="D21" s="68"/>
      <c r="E21" s="68"/>
      <c r="F21" s="68"/>
      <c r="G21" s="68"/>
      <c r="H21" s="87" t="n">
        <v>2150</v>
      </c>
      <c r="I21" s="8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</row>
    <row r="22" customFormat="false" ht="25.5" hidden="false" customHeight="true" outlineLevel="0" collapsed="false">
      <c r="A22" s="70" t="n">
        <v>4</v>
      </c>
      <c r="B22" s="68" t="s">
        <v>87</v>
      </c>
      <c r="C22" s="68"/>
      <c r="D22" s="68"/>
      <c r="E22" s="68"/>
      <c r="F22" s="68"/>
      <c r="G22" s="68"/>
      <c r="H22" s="88" t="s">
        <v>78</v>
      </c>
      <c r="I22" s="8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  <c r="IW22" s="67"/>
    </row>
    <row r="23" customFormat="false" ht="18" hidden="false" customHeight="true" outlineLevel="0" collapsed="false">
      <c r="A23" s="70" t="n">
        <v>5</v>
      </c>
      <c r="B23" s="68" t="s">
        <v>88</v>
      </c>
      <c r="C23" s="68"/>
      <c r="D23" s="68"/>
      <c r="E23" s="68"/>
      <c r="F23" s="68"/>
      <c r="G23" s="68"/>
      <c r="H23" s="89" t="n">
        <v>46023</v>
      </c>
      <c r="I23" s="8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</row>
    <row r="24" customFormat="false" ht="13.5" hidden="false" customHeight="false" outlineLevel="0" collapsed="false">
      <c r="A24" s="77"/>
      <c r="B24" s="77"/>
      <c r="C24" s="77"/>
      <c r="D24" s="77"/>
      <c r="E24" s="77"/>
      <c r="F24" s="77"/>
      <c r="G24" s="77"/>
      <c r="H24" s="77"/>
      <c r="I24" s="7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  <c r="IW24" s="67"/>
    </row>
    <row r="25" customFormat="false" ht="13.5" hidden="false" customHeight="false" outlineLevel="0" collapsed="false">
      <c r="A25" s="90"/>
      <c r="B25" s="90"/>
      <c r="C25" s="90"/>
      <c r="D25" s="90"/>
      <c r="E25" s="90"/>
      <c r="F25" s="90"/>
      <c r="G25" s="90"/>
      <c r="H25" s="90"/>
      <c r="I25" s="90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</row>
    <row r="26" customFormat="false" ht="14.25" hidden="false" customHeight="true" outlineLevel="0" collapsed="false">
      <c r="A26" s="77"/>
      <c r="B26" s="77"/>
      <c r="C26" s="77"/>
      <c r="D26" s="77"/>
      <c r="E26" s="77"/>
      <c r="F26" s="77"/>
      <c r="G26" s="77"/>
      <c r="H26" s="77"/>
      <c r="I26" s="7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  <c r="IW26" s="67"/>
    </row>
    <row r="27" customFormat="false" ht="17.25" hidden="false" customHeight="true" outlineLevel="0" collapsed="false">
      <c r="A27" s="91" t="s">
        <v>89</v>
      </c>
      <c r="B27" s="91"/>
      <c r="C27" s="91"/>
      <c r="D27" s="91"/>
      <c r="E27" s="91"/>
      <c r="F27" s="91"/>
      <c r="G27" s="91"/>
      <c r="H27" s="91"/>
      <c r="I27" s="91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  <c r="IW27" s="67"/>
    </row>
    <row r="28" customFormat="false" ht="38.25" hidden="false" customHeight="true" outlineLevel="0" collapsed="false">
      <c r="A28" s="92" t="n">
        <v>1</v>
      </c>
      <c r="B28" s="75" t="s">
        <v>90</v>
      </c>
      <c r="C28" s="75"/>
      <c r="D28" s="75"/>
      <c r="E28" s="75"/>
      <c r="F28" s="75"/>
      <c r="G28" s="75"/>
      <c r="H28" s="93" t="s">
        <v>91</v>
      </c>
      <c r="I28" s="92" t="s">
        <v>92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  <c r="IF28" s="94"/>
      <c r="IG28" s="94"/>
      <c r="IH28" s="94"/>
      <c r="II28" s="94"/>
      <c r="IJ28" s="94"/>
      <c r="IK28" s="94"/>
      <c r="IL28" s="94"/>
      <c r="IM28" s="94"/>
      <c r="IN28" s="94"/>
      <c r="IO28" s="94"/>
      <c r="IP28" s="94"/>
      <c r="IQ28" s="94"/>
      <c r="IR28" s="94"/>
      <c r="IS28" s="94"/>
      <c r="IT28" s="94"/>
      <c r="IU28" s="94"/>
      <c r="IV28" s="94"/>
      <c r="IW28" s="94"/>
    </row>
    <row r="29" customFormat="false" ht="15" hidden="false" customHeight="true" outlineLevel="0" collapsed="false">
      <c r="A29" s="70" t="s">
        <v>64</v>
      </c>
      <c r="B29" s="68" t="s">
        <v>93</v>
      </c>
      <c r="C29" s="68"/>
      <c r="D29" s="68"/>
      <c r="E29" s="68"/>
      <c r="F29" s="68"/>
      <c r="G29" s="68"/>
      <c r="H29" s="95" t="n">
        <v>1</v>
      </c>
      <c r="I29" s="96" t="n">
        <f aca="false">H21</f>
        <v>2150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</row>
    <row r="30" customFormat="false" ht="14.25" hidden="false" customHeight="true" outlineLevel="0" collapsed="false">
      <c r="A30" s="70" t="s">
        <v>94</v>
      </c>
      <c r="B30" s="68" t="s">
        <v>95</v>
      </c>
      <c r="C30" s="68"/>
      <c r="D30" s="68"/>
      <c r="E30" s="68"/>
      <c r="F30" s="68"/>
      <c r="G30" s="68"/>
      <c r="H30" s="68"/>
      <c r="I30" s="96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  <c r="IW30" s="67"/>
    </row>
    <row r="31" customFormat="false" ht="15.75" hidden="false" customHeight="true" outlineLevel="0" collapsed="false">
      <c r="A31" s="97" t="s">
        <v>96</v>
      </c>
      <c r="B31" s="97"/>
      <c r="C31" s="97"/>
      <c r="D31" s="97"/>
      <c r="E31" s="97"/>
      <c r="F31" s="97"/>
      <c r="G31" s="97"/>
      <c r="H31" s="97"/>
      <c r="I31" s="98" t="n">
        <f aca="false">TRUNC(SUM(I29:I30),2)</f>
        <v>2150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</row>
    <row r="32" customFormat="false" ht="14.25" hidden="false" customHeight="true" outlineLevel="0" collapsed="false">
      <c r="A32" s="77"/>
      <c r="B32" s="77"/>
      <c r="C32" s="77"/>
      <c r="D32" s="77"/>
      <c r="E32" s="77"/>
      <c r="F32" s="77"/>
      <c r="G32" s="77"/>
      <c r="H32" s="77"/>
      <c r="I32" s="7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  <c r="IW32" s="67"/>
    </row>
    <row r="33" customFormat="false" ht="13.5" hidden="false" customHeight="false" outlineLevel="0" collapsed="false">
      <c r="A33" s="99"/>
      <c r="B33" s="99"/>
      <c r="C33" s="99"/>
      <c r="D33" s="99"/>
      <c r="E33" s="99"/>
      <c r="F33" s="99"/>
      <c r="G33" s="99"/>
      <c r="H33" s="99"/>
      <c r="I33" s="9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</row>
    <row r="34" customFormat="false" ht="14.25" hidden="false" customHeight="true" outlineLevel="0" collapsed="false">
      <c r="A34" s="77"/>
      <c r="B34" s="77"/>
      <c r="C34" s="77"/>
      <c r="D34" s="77"/>
      <c r="E34" s="77"/>
      <c r="F34" s="77"/>
      <c r="G34" s="77"/>
      <c r="H34" s="77"/>
      <c r="I34" s="7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</row>
    <row r="35" customFormat="false" ht="15" hidden="false" customHeight="false" outlineLevel="0" collapsed="false">
      <c r="A35" s="100" t="s">
        <v>97</v>
      </c>
      <c r="B35" s="100"/>
      <c r="C35" s="100"/>
      <c r="D35" s="100"/>
      <c r="E35" s="100"/>
      <c r="F35" s="100"/>
      <c r="G35" s="100"/>
      <c r="H35" s="100"/>
      <c r="I35" s="100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</row>
    <row r="36" customFormat="false" ht="13.5" hidden="false" customHeight="false" outlineLevel="0" collapsed="false">
      <c r="A36" s="101" t="s">
        <v>98</v>
      </c>
      <c r="B36" s="101"/>
      <c r="C36" s="101"/>
      <c r="D36" s="101"/>
      <c r="E36" s="101"/>
      <c r="F36" s="101"/>
      <c r="G36" s="101"/>
      <c r="H36" s="101"/>
      <c r="I36" s="101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  <c r="IW36" s="67"/>
    </row>
    <row r="37" customFormat="false" ht="13.5" hidden="false" customHeight="false" outlineLevel="0" collapsed="false">
      <c r="A37" s="102" t="s">
        <v>99</v>
      </c>
      <c r="B37" s="103" t="s">
        <v>100</v>
      </c>
      <c r="C37" s="103"/>
      <c r="D37" s="103"/>
      <c r="E37" s="103"/>
      <c r="F37" s="103"/>
      <c r="G37" s="103"/>
      <c r="H37" s="104" t="s">
        <v>101</v>
      </c>
      <c r="I37" s="70" t="s">
        <v>102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</row>
    <row r="38" customFormat="false" ht="13.5" hidden="false" customHeight="true" outlineLevel="0" collapsed="false">
      <c r="A38" s="102" t="s">
        <v>64</v>
      </c>
      <c r="B38" s="105" t="s">
        <v>103</v>
      </c>
      <c r="C38" s="105"/>
      <c r="D38" s="105"/>
      <c r="E38" s="105"/>
      <c r="F38" s="105"/>
      <c r="G38" s="105"/>
      <c r="H38" s="106" t="n">
        <v>0.0833</v>
      </c>
      <c r="I38" s="107" t="n">
        <f aca="false">ROUND($I$31*H38,2)</f>
        <v>179.1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</row>
    <row r="39" customFormat="false" ht="13.5" hidden="false" customHeight="true" outlineLevel="0" collapsed="false">
      <c r="A39" s="102" t="s">
        <v>66</v>
      </c>
      <c r="B39" s="108" t="s">
        <v>104</v>
      </c>
      <c r="C39" s="108"/>
      <c r="D39" s="108"/>
      <c r="E39" s="108"/>
      <c r="F39" s="108"/>
      <c r="G39" s="108"/>
      <c r="H39" s="109" t="n">
        <v>0.03025</v>
      </c>
      <c r="I39" s="107" t="n">
        <f aca="false">ROUND($I$31*H39,2)</f>
        <v>65.04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</row>
    <row r="40" customFormat="false" ht="13.5" hidden="false" customHeight="false" outlineLevel="0" collapsed="false">
      <c r="A40" s="110" t="s">
        <v>96</v>
      </c>
      <c r="B40" s="110"/>
      <c r="C40" s="110"/>
      <c r="D40" s="110"/>
      <c r="E40" s="110"/>
      <c r="F40" s="110"/>
      <c r="G40" s="110"/>
      <c r="H40" s="110"/>
      <c r="I40" s="111" t="n">
        <f aca="false">TRUNC(SUM(I38:I39),2)</f>
        <v>244.14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  <c r="IW40" s="67"/>
    </row>
    <row r="41" customFormat="false" ht="13.5" hidden="false" customHeight="false" outlineLevel="0" collapsed="false">
      <c r="A41" s="77"/>
      <c r="B41" s="77"/>
      <c r="C41" s="77"/>
      <c r="D41" s="77"/>
      <c r="E41" s="77"/>
      <c r="F41" s="77"/>
      <c r="G41" s="77"/>
      <c r="H41" s="77"/>
      <c r="I41" s="7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</row>
    <row r="42" customFormat="false" ht="13.5" hidden="false" customHeight="false" outlineLevel="0" collapsed="false">
      <c r="A42" s="112"/>
      <c r="B42" s="112"/>
      <c r="C42" s="112"/>
      <c r="D42" s="112"/>
      <c r="E42" s="112"/>
      <c r="F42" s="112"/>
      <c r="G42" s="112"/>
      <c r="H42" s="112"/>
      <c r="I42" s="1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</row>
    <row r="43" customFormat="false" ht="14.25" hidden="false" customHeight="true" outlineLevel="0" collapsed="false">
      <c r="A43" s="77"/>
      <c r="B43" s="77"/>
      <c r="C43" s="77"/>
      <c r="D43" s="77"/>
      <c r="E43" s="77"/>
      <c r="F43" s="77"/>
      <c r="G43" s="77"/>
      <c r="H43" s="77"/>
      <c r="I43" s="7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</row>
    <row r="44" customFormat="false" ht="30" hidden="false" customHeight="true" outlineLevel="0" collapsed="false">
      <c r="A44" s="113" t="s">
        <v>105</v>
      </c>
      <c r="B44" s="113"/>
      <c r="C44" s="113"/>
      <c r="D44" s="113"/>
      <c r="E44" s="113"/>
      <c r="F44" s="113"/>
      <c r="G44" s="113"/>
      <c r="H44" s="113"/>
      <c r="I44" s="113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</row>
    <row r="45" customFormat="false" ht="30" hidden="false" customHeight="true" outlineLevel="0" collapsed="false">
      <c r="A45" s="114" t="s">
        <v>106</v>
      </c>
      <c r="B45" s="115" t="s">
        <v>107</v>
      </c>
      <c r="C45" s="115"/>
      <c r="D45" s="115"/>
      <c r="E45" s="115"/>
      <c r="F45" s="115"/>
      <c r="G45" s="115"/>
      <c r="H45" s="116" t="s">
        <v>101</v>
      </c>
      <c r="I45" s="115" t="s">
        <v>92</v>
      </c>
    </row>
    <row r="46" customFormat="false" ht="14.25" hidden="false" customHeight="true" outlineLevel="0" collapsed="false">
      <c r="A46" s="117" t="s">
        <v>64</v>
      </c>
      <c r="B46" s="68" t="s">
        <v>108</v>
      </c>
      <c r="C46" s="68"/>
      <c r="D46" s="68"/>
      <c r="E46" s="68"/>
      <c r="F46" s="68"/>
      <c r="G46" s="68"/>
      <c r="H46" s="118" t="n">
        <v>0.2</v>
      </c>
      <c r="I46" s="119" t="n">
        <f aca="false">ROUND(($I$31+$I$40)*H46,2)</f>
        <v>478.83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</row>
    <row r="47" customFormat="false" ht="14.25" hidden="false" customHeight="true" outlineLevel="0" collapsed="false">
      <c r="A47" s="117" t="s">
        <v>66</v>
      </c>
      <c r="B47" s="68" t="s">
        <v>109</v>
      </c>
      <c r="C47" s="68"/>
      <c r="D47" s="68"/>
      <c r="E47" s="68"/>
      <c r="F47" s="68"/>
      <c r="G47" s="68"/>
      <c r="H47" s="118" t="n">
        <v>0.025</v>
      </c>
      <c r="I47" s="119" t="n">
        <f aca="false">ROUND(($I$31+$I$40)*H47,2)</f>
        <v>59.85</v>
      </c>
    </row>
    <row r="48" customFormat="false" ht="77.25" hidden="false" customHeight="true" outlineLevel="0" collapsed="false">
      <c r="A48" s="117" t="s">
        <v>69</v>
      </c>
      <c r="B48" s="68" t="s">
        <v>110</v>
      </c>
      <c r="C48" s="68"/>
      <c r="D48" s="120" t="s">
        <v>111</v>
      </c>
      <c r="E48" s="121" t="n">
        <v>0.03</v>
      </c>
      <c r="F48" s="120" t="s">
        <v>112</v>
      </c>
      <c r="G48" s="122" t="n">
        <v>2</v>
      </c>
      <c r="H48" s="118" t="n">
        <f aca="false">ROUND((E48*G48),6)</f>
        <v>0.06</v>
      </c>
      <c r="I48" s="119" t="n">
        <f aca="false">ROUND(($I$31+$I$40)*H48,2)</f>
        <v>143.65</v>
      </c>
    </row>
    <row r="49" customFormat="false" ht="14.25" hidden="false" customHeight="true" outlineLevel="0" collapsed="false">
      <c r="A49" s="117" t="s">
        <v>72</v>
      </c>
      <c r="B49" s="68" t="s">
        <v>113</v>
      </c>
      <c r="C49" s="68"/>
      <c r="D49" s="68"/>
      <c r="E49" s="68"/>
      <c r="F49" s="68"/>
      <c r="G49" s="68"/>
      <c r="H49" s="118" t="n">
        <v>0.015</v>
      </c>
      <c r="I49" s="119" t="n">
        <f aca="false">ROUND(($I$31+$I$40)*H49,2)</f>
        <v>35.91</v>
      </c>
    </row>
    <row r="50" customFormat="false" ht="14.25" hidden="false" customHeight="true" outlineLevel="0" collapsed="false">
      <c r="A50" s="117" t="s">
        <v>114</v>
      </c>
      <c r="B50" s="68" t="s">
        <v>115</v>
      </c>
      <c r="C50" s="68"/>
      <c r="D50" s="68"/>
      <c r="E50" s="68"/>
      <c r="F50" s="68"/>
      <c r="G50" s="68"/>
      <c r="H50" s="118" t="n">
        <v>0.01</v>
      </c>
      <c r="I50" s="119" t="n">
        <f aca="false">ROUND(($I$31+$I$40)*H50,2)</f>
        <v>23.94</v>
      </c>
    </row>
    <row r="51" customFormat="false" ht="14.25" hidden="false" customHeight="true" outlineLevel="0" collapsed="false">
      <c r="A51" s="117" t="s">
        <v>94</v>
      </c>
      <c r="B51" s="68" t="s">
        <v>116</v>
      </c>
      <c r="C51" s="68"/>
      <c r="D51" s="68"/>
      <c r="E51" s="68"/>
      <c r="F51" s="68"/>
      <c r="G51" s="68"/>
      <c r="H51" s="118" t="n">
        <v>0.006</v>
      </c>
      <c r="I51" s="119" t="n">
        <f aca="false">ROUND(($I$31+$I$40)*H51,2)</f>
        <v>14.36</v>
      </c>
    </row>
    <row r="52" customFormat="false" ht="14.25" hidden="false" customHeight="true" outlineLevel="0" collapsed="false">
      <c r="A52" s="117" t="s">
        <v>117</v>
      </c>
      <c r="B52" s="68" t="s">
        <v>118</v>
      </c>
      <c r="C52" s="68"/>
      <c r="D52" s="68"/>
      <c r="E52" s="68"/>
      <c r="F52" s="68"/>
      <c r="G52" s="68"/>
      <c r="H52" s="118" t="n">
        <v>0.002</v>
      </c>
      <c r="I52" s="119" t="n">
        <f aca="false">ROUND(($I$31+$I$40)*H52,2)</f>
        <v>4.79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</row>
    <row r="53" customFormat="false" ht="14.25" hidden="false" customHeight="true" outlineLevel="0" collapsed="false">
      <c r="A53" s="117" t="s">
        <v>119</v>
      </c>
      <c r="B53" s="68" t="s">
        <v>120</v>
      </c>
      <c r="C53" s="68"/>
      <c r="D53" s="68"/>
      <c r="E53" s="68"/>
      <c r="F53" s="68"/>
      <c r="G53" s="68"/>
      <c r="H53" s="118" t="n">
        <v>0.08</v>
      </c>
      <c r="I53" s="119" t="n">
        <f aca="false">ROUND(($I$31+$I$40)*H53,2)</f>
        <v>191.53</v>
      </c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</row>
    <row r="54" customFormat="false" ht="13.5" hidden="false" customHeight="false" outlineLevel="0" collapsed="false">
      <c r="A54" s="110" t="s">
        <v>96</v>
      </c>
      <c r="B54" s="110"/>
      <c r="C54" s="110"/>
      <c r="D54" s="110"/>
      <c r="E54" s="110"/>
      <c r="F54" s="110"/>
      <c r="G54" s="110"/>
      <c r="H54" s="123" t="n">
        <f aca="false">SUM(H46:H53)</f>
        <v>0.398</v>
      </c>
      <c r="I54" s="124" t="n">
        <f aca="false">TRUNC(SUM(I46:I53),2)</f>
        <v>952.86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</row>
    <row r="55" customFormat="false" ht="13.5" hidden="false" customHeight="false" outlineLevel="0" collapsed="false">
      <c r="A55" s="125"/>
      <c r="B55" s="126"/>
      <c r="C55" s="126"/>
      <c r="D55" s="126"/>
      <c r="E55" s="126"/>
      <c r="F55" s="126"/>
      <c r="G55" s="126"/>
      <c r="H55" s="127"/>
      <c r="I55" s="12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</row>
    <row r="56" customFormat="false" ht="13.5" hidden="false" customHeight="false" outlineLevel="0" collapsed="false">
      <c r="A56" s="112"/>
      <c r="B56" s="112"/>
      <c r="C56" s="112"/>
      <c r="D56" s="112"/>
      <c r="E56" s="112"/>
      <c r="F56" s="112"/>
      <c r="G56" s="112"/>
      <c r="H56" s="112"/>
      <c r="I56" s="11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  <c r="IW56" s="67"/>
    </row>
    <row r="57" customFormat="false" ht="13.5" hidden="false" customHeight="false" outlineLevel="0" collapsed="false">
      <c r="A57" s="77"/>
      <c r="B57" s="77"/>
      <c r="C57" s="77"/>
      <c r="D57" s="77"/>
      <c r="E57" s="77"/>
      <c r="F57" s="77"/>
      <c r="G57" s="77"/>
      <c r="H57" s="77"/>
      <c r="I57" s="7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</row>
    <row r="58" customFormat="false" ht="13.5" hidden="false" customHeight="false" outlineLevel="0" collapsed="false">
      <c r="A58" s="129" t="s">
        <v>121</v>
      </c>
      <c r="B58" s="129"/>
      <c r="C58" s="129"/>
      <c r="D58" s="129"/>
      <c r="E58" s="129"/>
      <c r="F58" s="129"/>
      <c r="G58" s="129"/>
      <c r="H58" s="129"/>
      <c r="I58" s="12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  <c r="IW58" s="67"/>
    </row>
    <row r="59" customFormat="false" ht="15.75" hidden="false" customHeight="true" outlineLevel="0" collapsed="false">
      <c r="A59" s="130" t="s">
        <v>122</v>
      </c>
      <c r="B59" s="115" t="s">
        <v>123</v>
      </c>
      <c r="C59" s="115"/>
      <c r="D59" s="115"/>
      <c r="E59" s="115"/>
      <c r="F59" s="115"/>
      <c r="G59" s="115"/>
      <c r="H59" s="115"/>
      <c r="I59" s="115" t="s">
        <v>102</v>
      </c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</row>
    <row r="60" customFormat="false" ht="14.25" hidden="false" customHeight="true" outlineLevel="0" collapsed="false">
      <c r="A60" s="102" t="s">
        <v>64</v>
      </c>
      <c r="B60" s="68" t="s">
        <v>124</v>
      </c>
      <c r="C60" s="68"/>
      <c r="D60" s="68"/>
      <c r="E60" s="68"/>
      <c r="F60" s="68"/>
      <c r="G60" s="68"/>
      <c r="H60" s="68"/>
      <c r="I60" s="119" t="n">
        <f aca="false">IF(ROUND((H63*H62*H61)-(I29*H64),2)&lt;0,0,ROUND((H61*H62*H63)-(I29*H64),2))</f>
        <v>55.8</v>
      </c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  <c r="IW60" s="67"/>
    </row>
    <row r="61" customFormat="false" ht="25.5" hidden="false" customHeight="true" outlineLevel="0" collapsed="false">
      <c r="A61" s="102"/>
      <c r="B61" s="131" t="s">
        <v>125</v>
      </c>
      <c r="C61" s="131"/>
      <c r="D61" s="131"/>
      <c r="E61" s="131"/>
      <c r="F61" s="131"/>
      <c r="G61" s="131"/>
      <c r="H61" s="132" t="n">
        <v>4.2</v>
      </c>
      <c r="I61" s="133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</row>
    <row r="62" customFormat="false" ht="14.25" hidden="false" customHeight="true" outlineLevel="0" collapsed="false">
      <c r="A62" s="102"/>
      <c r="B62" s="131" t="s">
        <v>126</v>
      </c>
      <c r="C62" s="131"/>
      <c r="D62" s="131"/>
      <c r="E62" s="131"/>
      <c r="F62" s="131"/>
      <c r="G62" s="131"/>
      <c r="H62" s="134" t="n">
        <v>2</v>
      </c>
      <c r="I62" s="1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  <c r="IW62" s="67"/>
    </row>
    <row r="63" customFormat="false" ht="14.25" hidden="false" customHeight="true" outlineLevel="0" collapsed="false">
      <c r="A63" s="102"/>
      <c r="B63" s="131" t="s">
        <v>127</v>
      </c>
      <c r="C63" s="131"/>
      <c r="D63" s="131"/>
      <c r="E63" s="131"/>
      <c r="F63" s="131"/>
      <c r="G63" s="131"/>
      <c r="H63" s="134" t="n">
        <v>22</v>
      </c>
      <c r="I63" s="1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</row>
    <row r="64" customFormat="false" ht="13.5" hidden="false" customHeight="false" outlineLevel="0" collapsed="false">
      <c r="A64" s="102"/>
      <c r="B64" s="135" t="s">
        <v>128</v>
      </c>
      <c r="C64" s="135"/>
      <c r="D64" s="135"/>
      <c r="E64" s="135"/>
      <c r="F64" s="135"/>
      <c r="G64" s="135"/>
      <c r="H64" s="136" t="n">
        <v>0.06</v>
      </c>
      <c r="I64" s="13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  <c r="IW64" s="67"/>
    </row>
    <row r="65" customFormat="false" ht="14.25" hidden="false" customHeight="true" outlineLevel="0" collapsed="false">
      <c r="A65" s="102" t="s">
        <v>66</v>
      </c>
      <c r="B65" s="138" t="s">
        <v>129</v>
      </c>
      <c r="C65" s="138"/>
      <c r="D65" s="138"/>
      <c r="E65" s="138"/>
      <c r="F65" s="138"/>
      <c r="G65" s="138"/>
      <c r="H65" s="138"/>
      <c r="I65" s="139" t="n">
        <f aca="false">ROUND((H66*H67)*(1-H68),2)</f>
        <v>308</v>
      </c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</row>
    <row r="66" customFormat="false" ht="14.25" hidden="false" customHeight="true" outlineLevel="0" collapsed="false">
      <c r="A66" s="102"/>
      <c r="B66" s="138" t="s">
        <v>130</v>
      </c>
      <c r="C66" s="138"/>
      <c r="D66" s="138"/>
      <c r="E66" s="138"/>
      <c r="F66" s="138"/>
      <c r="G66" s="138"/>
      <c r="H66" s="132" t="n">
        <v>14</v>
      </c>
      <c r="I66" s="140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  <c r="IW66" s="67"/>
    </row>
    <row r="67" customFormat="false" ht="14.25" hidden="false" customHeight="true" outlineLevel="0" collapsed="false">
      <c r="A67" s="141"/>
      <c r="B67" s="138" t="s">
        <v>131</v>
      </c>
      <c r="C67" s="138"/>
      <c r="D67" s="138"/>
      <c r="E67" s="138"/>
      <c r="F67" s="138"/>
      <c r="G67" s="138"/>
      <c r="H67" s="134" t="n">
        <v>22</v>
      </c>
      <c r="I67" s="133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</row>
    <row r="68" customFormat="false" ht="14.25" hidden="false" customHeight="true" outlineLevel="0" collapsed="false">
      <c r="A68" s="141"/>
      <c r="B68" s="138" t="s">
        <v>132</v>
      </c>
      <c r="C68" s="138"/>
      <c r="D68" s="138"/>
      <c r="E68" s="138"/>
      <c r="F68" s="138"/>
      <c r="G68" s="138"/>
      <c r="H68" s="142" t="n">
        <v>0</v>
      </c>
      <c r="I68" s="133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  <c r="IW68" s="67"/>
    </row>
    <row r="69" customFormat="false" ht="13.5" hidden="false" customHeight="false" outlineLevel="0" collapsed="false">
      <c r="A69" s="102" t="s">
        <v>69</v>
      </c>
      <c r="B69" s="143" t="s">
        <v>133</v>
      </c>
      <c r="C69" s="143"/>
      <c r="D69" s="143"/>
      <c r="E69" s="143"/>
      <c r="F69" s="143"/>
      <c r="G69" s="143"/>
      <c r="H69" s="144" t="n">
        <v>30.9</v>
      </c>
      <c r="I69" s="145" t="n">
        <f aca="false">H69</f>
        <v>30.9</v>
      </c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</row>
    <row r="70" customFormat="false" ht="14.25" hidden="false" customHeight="true" outlineLevel="0" collapsed="false">
      <c r="A70" s="102" t="s">
        <v>72</v>
      </c>
      <c r="B70" s="138" t="s">
        <v>134</v>
      </c>
      <c r="C70" s="138"/>
      <c r="D70" s="138"/>
      <c r="E70" s="138"/>
      <c r="F70" s="138"/>
      <c r="G70" s="138"/>
      <c r="H70" s="132" t="n">
        <v>526.64</v>
      </c>
      <c r="I70" s="146" t="n">
        <f aca="false">H70*20%</f>
        <v>105.328</v>
      </c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  <c r="IW70" s="67"/>
    </row>
    <row r="71" customFormat="false" ht="14.25" hidden="false" customHeight="true" outlineLevel="0" collapsed="false">
      <c r="A71" s="102" t="s">
        <v>114</v>
      </c>
      <c r="B71" s="147" t="s">
        <v>135</v>
      </c>
      <c r="C71" s="147"/>
      <c r="D71" s="147"/>
      <c r="E71" s="147"/>
      <c r="F71" s="147"/>
      <c r="G71" s="147"/>
      <c r="H71" s="148" t="n">
        <v>102.22</v>
      </c>
      <c r="I71" s="145" t="n">
        <f aca="false">H71*50%</f>
        <v>51.11</v>
      </c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</row>
    <row r="72" customFormat="false" ht="14.25" hidden="false" customHeight="true" outlineLevel="0" collapsed="false">
      <c r="A72" s="102" t="s">
        <v>94</v>
      </c>
      <c r="B72" s="138" t="s">
        <v>136</v>
      </c>
      <c r="C72" s="138"/>
      <c r="D72" s="138"/>
      <c r="E72" s="138"/>
      <c r="F72" s="138"/>
      <c r="G72" s="138"/>
      <c r="H72" s="132"/>
      <c r="I72" s="146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  <c r="IW72" s="67"/>
    </row>
    <row r="73" customFormat="false" ht="13.5" hidden="false" customHeight="false" outlineLevel="0" collapsed="false">
      <c r="A73" s="149"/>
      <c r="B73" s="110" t="s">
        <v>96</v>
      </c>
      <c r="C73" s="110"/>
      <c r="D73" s="110"/>
      <c r="E73" s="110"/>
      <c r="F73" s="110"/>
      <c r="G73" s="110"/>
      <c r="H73" s="110"/>
      <c r="I73" s="124" t="n">
        <f aca="false">TRUNC(SUM(I60:I72),2)</f>
        <v>551.13</v>
      </c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</row>
    <row r="74" customFormat="false" ht="13.5" hidden="false" customHeight="false" outlineLevel="0" collapsed="false">
      <c r="A74" s="77"/>
      <c r="B74" s="77"/>
      <c r="C74" s="77"/>
      <c r="D74" s="77"/>
      <c r="E74" s="77"/>
      <c r="F74" s="77"/>
      <c r="G74" s="77"/>
      <c r="H74" s="77"/>
      <c r="I74" s="7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  <c r="IW74" s="67"/>
    </row>
    <row r="75" customFormat="false" ht="13.5" hidden="false" customHeight="false" outlineLevel="0" collapsed="false">
      <c r="A75" s="150"/>
      <c r="B75" s="150"/>
      <c r="C75" s="150"/>
      <c r="D75" s="150"/>
      <c r="E75" s="150"/>
      <c r="F75" s="150"/>
      <c r="G75" s="150"/>
      <c r="H75" s="150"/>
      <c r="I75" s="150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</row>
    <row r="76" customFormat="false" ht="14.25" hidden="false" customHeight="true" outlineLevel="0" collapsed="false">
      <c r="A76" s="77"/>
      <c r="B76" s="77"/>
      <c r="C76" s="77"/>
      <c r="D76" s="77"/>
      <c r="E76" s="77"/>
      <c r="F76" s="77"/>
      <c r="G76" s="77"/>
      <c r="H76" s="77"/>
      <c r="I76" s="7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  <c r="IW76" s="67"/>
    </row>
    <row r="77" customFormat="false" ht="17.25" hidden="false" customHeight="true" outlineLevel="0" collapsed="false">
      <c r="A77" s="91" t="s">
        <v>137</v>
      </c>
      <c r="B77" s="91"/>
      <c r="C77" s="91"/>
      <c r="D77" s="91"/>
      <c r="E77" s="91"/>
      <c r="F77" s="91"/>
      <c r="G77" s="91"/>
      <c r="H77" s="91"/>
      <c r="I77" s="91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</row>
    <row r="78" customFormat="false" ht="15.75" hidden="false" customHeight="true" outlineLevel="0" collapsed="false">
      <c r="A78" s="115" t="n">
        <v>2</v>
      </c>
      <c r="B78" s="115" t="s">
        <v>138</v>
      </c>
      <c r="C78" s="115"/>
      <c r="D78" s="115"/>
      <c r="E78" s="115"/>
      <c r="F78" s="115"/>
      <c r="G78" s="115"/>
      <c r="H78" s="115"/>
      <c r="I78" s="115" t="s">
        <v>102</v>
      </c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  <c r="IW78" s="67"/>
    </row>
    <row r="79" customFormat="false" ht="14.25" hidden="false" customHeight="true" outlineLevel="0" collapsed="false">
      <c r="A79" s="70" t="s">
        <v>99</v>
      </c>
      <c r="B79" s="68" t="s">
        <v>139</v>
      </c>
      <c r="C79" s="68"/>
      <c r="D79" s="68"/>
      <c r="E79" s="68"/>
      <c r="F79" s="68"/>
      <c r="G79" s="68"/>
      <c r="H79" s="68"/>
      <c r="I79" s="107" t="n">
        <f aca="false">I40</f>
        <v>244.14</v>
      </c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</row>
    <row r="80" customFormat="false" ht="14.25" hidden="false" customHeight="true" outlineLevel="0" collapsed="false">
      <c r="A80" s="70" t="s">
        <v>106</v>
      </c>
      <c r="B80" s="68" t="s">
        <v>107</v>
      </c>
      <c r="C80" s="68"/>
      <c r="D80" s="68"/>
      <c r="E80" s="68"/>
      <c r="F80" s="68"/>
      <c r="G80" s="68"/>
      <c r="H80" s="68"/>
      <c r="I80" s="107" t="n">
        <f aca="false">I54</f>
        <v>952.86</v>
      </c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  <c r="IW80" s="67"/>
    </row>
    <row r="81" customFormat="false" ht="14.25" hidden="false" customHeight="true" outlineLevel="0" collapsed="false">
      <c r="A81" s="70" t="s">
        <v>122</v>
      </c>
      <c r="B81" s="68" t="s">
        <v>123</v>
      </c>
      <c r="C81" s="68"/>
      <c r="D81" s="68"/>
      <c r="E81" s="68"/>
      <c r="F81" s="68"/>
      <c r="G81" s="68"/>
      <c r="H81" s="68"/>
      <c r="I81" s="107" t="n">
        <f aca="false">I73</f>
        <v>551.13</v>
      </c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</row>
    <row r="82" customFormat="false" ht="14.25" hidden="false" customHeight="true" outlineLevel="0" collapsed="false">
      <c r="A82" s="97" t="s">
        <v>96</v>
      </c>
      <c r="B82" s="97"/>
      <c r="C82" s="97"/>
      <c r="D82" s="97"/>
      <c r="E82" s="97"/>
      <c r="F82" s="97"/>
      <c r="G82" s="97"/>
      <c r="H82" s="97"/>
      <c r="I82" s="151" t="n">
        <f aca="false">TRUNC(SUM(I79:I81),2)</f>
        <v>1748.13</v>
      </c>
      <c r="J82" s="67"/>
      <c r="K82" s="152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67"/>
      <c r="IS82" s="67"/>
      <c r="IT82" s="67"/>
      <c r="IU82" s="67"/>
      <c r="IV82" s="67"/>
      <c r="IW82" s="67"/>
    </row>
    <row r="83" customFormat="false" ht="14.25" hidden="false" customHeight="true" outlineLevel="0" collapsed="false">
      <c r="A83" s="77"/>
      <c r="B83" s="77"/>
      <c r="C83" s="77"/>
      <c r="D83" s="77"/>
      <c r="E83" s="77"/>
      <c r="F83" s="77"/>
      <c r="G83" s="77"/>
      <c r="H83" s="77"/>
      <c r="I83" s="7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67"/>
      <c r="ID83" s="67"/>
      <c r="IE83" s="67"/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67"/>
      <c r="IQ83" s="67"/>
      <c r="IR83" s="67"/>
      <c r="IS83" s="67"/>
      <c r="IT83" s="67"/>
      <c r="IU83" s="67"/>
      <c r="IV83" s="67"/>
      <c r="IW83" s="67"/>
    </row>
    <row r="84" customFormat="false" ht="15" hidden="false" customHeight="false" outlineLevel="0" collapsed="false">
      <c r="A84" s="100" t="s">
        <v>140</v>
      </c>
      <c r="B84" s="100"/>
      <c r="C84" s="100"/>
      <c r="D84" s="100"/>
      <c r="E84" s="100"/>
      <c r="F84" s="100"/>
      <c r="G84" s="100"/>
      <c r="H84" s="100"/>
      <c r="I84" s="100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7"/>
      <c r="EH84" s="67"/>
      <c r="EI84" s="67"/>
      <c r="EJ84" s="67"/>
      <c r="EK84" s="67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67"/>
      <c r="FJ84" s="67"/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67"/>
      <c r="FW84" s="67"/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67"/>
      <c r="GJ84" s="67"/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67"/>
      <c r="GW84" s="67"/>
      <c r="GX84" s="67"/>
      <c r="GY84" s="67"/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67"/>
      <c r="HK84" s="67"/>
      <c r="HL84" s="67"/>
      <c r="HM84" s="67"/>
      <c r="HN84" s="67"/>
      <c r="HO84" s="67"/>
      <c r="HP84" s="67"/>
      <c r="HQ84" s="67"/>
      <c r="HR84" s="67"/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67"/>
      <c r="ID84" s="67"/>
      <c r="IE84" s="67"/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67"/>
      <c r="IQ84" s="67"/>
      <c r="IR84" s="67"/>
      <c r="IS84" s="67"/>
      <c r="IT84" s="67"/>
      <c r="IU84" s="67"/>
      <c r="IV84" s="67"/>
      <c r="IW84" s="67"/>
    </row>
    <row r="85" customFormat="false" ht="13.5" hidden="false" customHeight="false" outlineLevel="0" collapsed="false">
      <c r="A85" s="130" t="n">
        <v>3</v>
      </c>
      <c r="B85" s="130" t="s">
        <v>141</v>
      </c>
      <c r="C85" s="130"/>
      <c r="D85" s="130"/>
      <c r="E85" s="130"/>
      <c r="F85" s="130"/>
      <c r="G85" s="130"/>
      <c r="H85" s="153" t="s">
        <v>101</v>
      </c>
      <c r="I85" s="130" t="s">
        <v>142</v>
      </c>
    </row>
    <row r="86" customFormat="false" ht="15" hidden="false" customHeight="true" outlineLevel="0" collapsed="false">
      <c r="A86" s="102" t="s">
        <v>64</v>
      </c>
      <c r="B86" s="68" t="s">
        <v>143</v>
      </c>
      <c r="C86" s="68"/>
      <c r="D86" s="68"/>
      <c r="E86" s="68"/>
      <c r="F86" s="68"/>
      <c r="G86" s="68"/>
      <c r="H86" s="154" t="n">
        <f aca="false">I86/(I31+I40)</f>
        <v>0.00458333333333333</v>
      </c>
      <c r="I86" s="119" t="n">
        <f aca="false">((I31+I40)/12)*5.5%</f>
        <v>10.9731416666667</v>
      </c>
      <c r="J86" s="155"/>
    </row>
    <row r="87" customFormat="false" ht="13.5" hidden="false" customHeight="false" outlineLevel="0" collapsed="false">
      <c r="A87" s="102" t="s">
        <v>66</v>
      </c>
      <c r="B87" s="103" t="s">
        <v>144</v>
      </c>
      <c r="C87" s="103"/>
      <c r="D87" s="103"/>
      <c r="E87" s="103"/>
      <c r="F87" s="103"/>
      <c r="G87" s="103"/>
      <c r="H87" s="156" t="n">
        <f aca="false">I87/($I$31+$I$40)</f>
        <v>0.000367564135764826</v>
      </c>
      <c r="I87" s="119" t="n">
        <f aca="false">ROUND($I$86*H53,2)</f>
        <v>0.88</v>
      </c>
      <c r="J87" s="157"/>
    </row>
    <row r="88" customFormat="false" ht="13.5" hidden="false" customHeight="true" outlineLevel="0" collapsed="false">
      <c r="A88" s="102" t="s">
        <v>69</v>
      </c>
      <c r="B88" s="68" t="s">
        <v>145</v>
      </c>
      <c r="C88" s="68"/>
      <c r="D88" s="68"/>
      <c r="E88" s="68"/>
      <c r="F88" s="68"/>
      <c r="G88" s="68"/>
      <c r="H88" s="158" t="n">
        <v>0.008</v>
      </c>
      <c r="I88" s="119" t="n">
        <f aca="false">I31*H88</f>
        <v>17.2</v>
      </c>
      <c r="J88" s="15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67"/>
      <c r="IS88" s="67"/>
      <c r="IT88" s="67"/>
      <c r="IU88" s="67"/>
      <c r="IV88" s="67"/>
      <c r="IW88" s="67"/>
    </row>
    <row r="89" customFormat="false" ht="15" hidden="false" customHeight="true" outlineLevel="0" collapsed="false">
      <c r="A89" s="102" t="s">
        <v>72</v>
      </c>
      <c r="B89" s="68" t="s">
        <v>146</v>
      </c>
      <c r="C89" s="68"/>
      <c r="D89" s="68"/>
      <c r="E89" s="68"/>
      <c r="F89" s="68"/>
      <c r="G89" s="68"/>
      <c r="H89" s="158" t="n">
        <f aca="false">I89/($I$31+$I$40)</f>
        <v>0.0194433074089235</v>
      </c>
      <c r="I89" s="119" t="n">
        <f aca="false">ROUND((((($I$31+$I$40)/30)*7)/12)*1,2)</f>
        <v>46.55</v>
      </c>
      <c r="J89" s="159"/>
    </row>
    <row r="90" customFormat="false" ht="24" hidden="false" customHeight="true" outlineLevel="0" collapsed="false">
      <c r="A90" s="102" t="s">
        <v>114</v>
      </c>
      <c r="B90" s="68" t="s">
        <v>147</v>
      </c>
      <c r="C90" s="68"/>
      <c r="D90" s="68"/>
      <c r="E90" s="68"/>
      <c r="F90" s="68"/>
      <c r="G90" s="68"/>
      <c r="H90" s="158" t="n">
        <f aca="false">I90/($I$31+$I$40)</f>
        <v>0.00773973117695707</v>
      </c>
      <c r="I90" s="119" t="n">
        <f aca="false">ROUND(I89*H54,2)</f>
        <v>18.53</v>
      </c>
      <c r="J90" s="155"/>
    </row>
    <row r="91" customFormat="false" ht="27.75" hidden="false" customHeight="true" outlineLevel="0" collapsed="false">
      <c r="A91" s="102" t="s">
        <v>94</v>
      </c>
      <c r="B91" s="68" t="s">
        <v>148</v>
      </c>
      <c r="C91" s="68"/>
      <c r="D91" s="68"/>
      <c r="E91" s="68"/>
      <c r="F91" s="68"/>
      <c r="G91" s="68"/>
      <c r="H91" s="118" t="n">
        <f aca="false">I91/(I31)</f>
        <v>0.032</v>
      </c>
      <c r="I91" s="119" t="n">
        <f aca="false">(I31)*H53*40%</f>
        <v>68.8</v>
      </c>
      <c r="J91" s="155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</row>
    <row r="92" customFormat="false" ht="13.5" hidden="false" customHeight="false" outlineLevel="0" collapsed="false">
      <c r="A92" s="110" t="s">
        <v>96</v>
      </c>
      <c r="B92" s="110"/>
      <c r="C92" s="110"/>
      <c r="D92" s="110"/>
      <c r="E92" s="110"/>
      <c r="F92" s="110"/>
      <c r="G92" s="110"/>
      <c r="H92" s="110"/>
      <c r="I92" s="124" t="n">
        <f aca="false">TRUNC(SUM(I86:I91),2)</f>
        <v>162.93</v>
      </c>
    </row>
    <row r="93" customFormat="false" ht="13.5" hidden="false" customHeight="false" outlineLevel="0" collapsed="false">
      <c r="A93" s="161"/>
      <c r="B93" s="161"/>
      <c r="C93" s="161"/>
      <c r="D93" s="161"/>
      <c r="E93" s="161"/>
      <c r="F93" s="161"/>
      <c r="G93" s="161"/>
      <c r="H93" s="161"/>
      <c r="I93" s="161"/>
    </row>
    <row r="94" customFormat="false" ht="17.25" hidden="false" customHeight="true" outlineLevel="0" collapsed="false">
      <c r="A94" s="91" t="s">
        <v>149</v>
      </c>
      <c r="B94" s="91"/>
      <c r="C94" s="91"/>
      <c r="D94" s="91"/>
      <c r="E94" s="91"/>
      <c r="F94" s="91"/>
      <c r="G94" s="91"/>
      <c r="H94" s="91"/>
      <c r="I94" s="91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7"/>
      <c r="EH94" s="67"/>
      <c r="EI94" s="67"/>
      <c r="EJ94" s="67"/>
      <c r="EK94" s="67"/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67"/>
      <c r="FJ94" s="67"/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7"/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67"/>
      <c r="GJ94" s="67"/>
      <c r="GK94" s="67"/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67"/>
      <c r="GW94" s="67"/>
      <c r="GX94" s="67"/>
      <c r="GY94" s="67"/>
      <c r="GZ94" s="67"/>
      <c r="HA94" s="67"/>
      <c r="HB94" s="67"/>
      <c r="HC94" s="67"/>
      <c r="HD94" s="67"/>
      <c r="HE94" s="67"/>
      <c r="HF94" s="67"/>
      <c r="HG94" s="67"/>
      <c r="HH94" s="67"/>
      <c r="HI94" s="67"/>
      <c r="HJ94" s="67"/>
      <c r="HK94" s="67"/>
      <c r="HL94" s="67"/>
      <c r="HM94" s="67"/>
      <c r="HN94" s="67"/>
      <c r="HO94" s="67"/>
      <c r="HP94" s="67"/>
      <c r="HQ94" s="67"/>
      <c r="HR94" s="67"/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67"/>
      <c r="ID94" s="67"/>
      <c r="IE94" s="67"/>
      <c r="IF94" s="67"/>
      <c r="IG94" s="67"/>
      <c r="IH94" s="67"/>
      <c r="II94" s="67"/>
      <c r="IJ94" s="67"/>
      <c r="IK94" s="67"/>
      <c r="IL94" s="67"/>
      <c r="IM94" s="67"/>
      <c r="IN94" s="67"/>
      <c r="IO94" s="67"/>
      <c r="IP94" s="67"/>
      <c r="IQ94" s="67"/>
      <c r="IR94" s="67"/>
      <c r="IS94" s="67"/>
      <c r="IT94" s="67"/>
      <c r="IU94" s="67"/>
      <c r="IV94" s="67"/>
      <c r="IW94" s="67"/>
    </row>
    <row r="95" customFormat="false" ht="17.25" hidden="false" customHeight="true" outlineLevel="0" collapsed="false">
      <c r="A95" s="162" t="s">
        <v>150</v>
      </c>
      <c r="B95" s="162"/>
      <c r="C95" s="162"/>
      <c r="D95" s="162"/>
      <c r="E95" s="162"/>
      <c r="F95" s="162"/>
      <c r="G95" s="162"/>
      <c r="H95" s="162"/>
      <c r="I95" s="162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67"/>
      <c r="IQ95" s="67"/>
      <c r="IR95" s="67"/>
      <c r="IS95" s="67"/>
      <c r="IT95" s="67"/>
      <c r="IU95" s="67"/>
      <c r="IV95" s="67"/>
      <c r="IW95" s="67"/>
    </row>
    <row r="96" customFormat="false" ht="33.75" hidden="false" customHeight="true" outlineLevel="0" collapsed="false">
      <c r="A96" s="163" t="s">
        <v>151</v>
      </c>
      <c r="B96" s="164" t="n">
        <f aca="false">I31</f>
        <v>2150</v>
      </c>
      <c r="C96" s="91"/>
      <c r="D96" s="165" t="s">
        <v>152</v>
      </c>
      <c r="E96" s="166" t="n">
        <f aca="false">I82-I60-I65</f>
        <v>1384.33</v>
      </c>
      <c r="F96" s="91"/>
      <c r="G96" s="163" t="s">
        <v>153</v>
      </c>
      <c r="H96" s="166" t="n">
        <f aca="false">I92</f>
        <v>162.93</v>
      </c>
      <c r="I96" s="167" t="n">
        <f aca="false">ROUND(B96+E96+H96,2)</f>
        <v>3697.26</v>
      </c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7"/>
      <c r="DB96" s="67"/>
      <c r="DC96" s="67"/>
      <c r="DD96" s="67"/>
      <c r="DE96" s="67"/>
      <c r="DF96" s="67"/>
      <c r="DG96" s="67"/>
      <c r="DH96" s="67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7"/>
      <c r="EH96" s="67"/>
      <c r="EI96" s="67"/>
      <c r="EJ96" s="67"/>
      <c r="EK96" s="67"/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67"/>
      <c r="EW96" s="67"/>
      <c r="EX96" s="67"/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67"/>
      <c r="FJ96" s="67"/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7"/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67"/>
      <c r="GJ96" s="67"/>
      <c r="GK96" s="67"/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67"/>
      <c r="GW96" s="67"/>
      <c r="GX96" s="67"/>
      <c r="GY96" s="67"/>
      <c r="GZ96" s="67"/>
      <c r="HA96" s="67"/>
      <c r="HB96" s="67"/>
      <c r="HC96" s="67"/>
      <c r="HD96" s="67"/>
      <c r="HE96" s="67"/>
      <c r="HF96" s="67"/>
      <c r="HG96" s="67"/>
      <c r="HH96" s="67"/>
      <c r="HI96" s="67"/>
      <c r="HJ96" s="67"/>
      <c r="HK96" s="67"/>
      <c r="HL96" s="67"/>
      <c r="HM96" s="67"/>
      <c r="HN96" s="67"/>
      <c r="HO96" s="67"/>
      <c r="HP96" s="67"/>
      <c r="HQ96" s="67"/>
      <c r="HR96" s="67"/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67"/>
      <c r="ID96" s="67"/>
      <c r="IE96" s="67"/>
      <c r="IF96" s="67"/>
      <c r="IG96" s="67"/>
      <c r="IH96" s="67"/>
      <c r="II96" s="67"/>
      <c r="IJ96" s="67"/>
      <c r="IK96" s="67"/>
      <c r="IL96" s="67"/>
      <c r="IM96" s="67"/>
      <c r="IN96" s="67"/>
      <c r="IO96" s="67"/>
      <c r="IP96" s="67"/>
      <c r="IQ96" s="67"/>
      <c r="IR96" s="67"/>
      <c r="IS96" s="67"/>
      <c r="IT96" s="67"/>
      <c r="IU96" s="67"/>
      <c r="IV96" s="67"/>
      <c r="IW96" s="67"/>
    </row>
    <row r="97" customFormat="false" ht="22.5" hidden="false" customHeight="true" outlineLevel="0" collapsed="false">
      <c r="A97" s="91" t="s">
        <v>154</v>
      </c>
      <c r="B97" s="91"/>
      <c r="C97" s="91"/>
      <c r="D97" s="91"/>
      <c r="E97" s="91"/>
      <c r="F97" s="91"/>
      <c r="G97" s="91"/>
      <c r="H97" s="91"/>
      <c r="I97" s="91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67"/>
      <c r="EW97" s="67"/>
      <c r="EX97" s="67"/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67"/>
      <c r="FJ97" s="67"/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7"/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67"/>
      <c r="GJ97" s="67"/>
      <c r="GK97" s="67"/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67"/>
      <c r="GW97" s="67"/>
      <c r="GX97" s="67"/>
      <c r="GY97" s="67"/>
      <c r="GZ97" s="67"/>
      <c r="HA97" s="67"/>
      <c r="HB97" s="67"/>
      <c r="HC97" s="67"/>
      <c r="HD97" s="67"/>
      <c r="HE97" s="67"/>
      <c r="HF97" s="67"/>
      <c r="HG97" s="67"/>
      <c r="HH97" s="67"/>
      <c r="HI97" s="67"/>
      <c r="HJ97" s="67"/>
      <c r="HK97" s="67"/>
      <c r="HL97" s="67"/>
      <c r="HM97" s="67"/>
      <c r="HN97" s="67"/>
      <c r="HO97" s="67"/>
      <c r="HP97" s="67"/>
      <c r="HQ97" s="67"/>
      <c r="HR97" s="67"/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67"/>
      <c r="ID97" s="67"/>
      <c r="IE97" s="67"/>
      <c r="IF97" s="67"/>
      <c r="IG97" s="67"/>
      <c r="IH97" s="67"/>
      <c r="II97" s="67"/>
      <c r="IJ97" s="67"/>
      <c r="IK97" s="67"/>
      <c r="IL97" s="67"/>
      <c r="IM97" s="67"/>
      <c r="IN97" s="67"/>
      <c r="IO97" s="67"/>
      <c r="IP97" s="67"/>
      <c r="IQ97" s="67"/>
      <c r="IR97" s="67"/>
      <c r="IS97" s="67"/>
      <c r="IT97" s="67"/>
      <c r="IU97" s="67"/>
      <c r="IV97" s="67"/>
      <c r="IW97" s="67"/>
    </row>
    <row r="98" customFormat="false" ht="13.5" hidden="false" customHeight="false" outlineLevel="0" collapsed="false">
      <c r="A98" s="168" t="s">
        <v>155</v>
      </c>
      <c r="B98" s="169" t="s">
        <v>156</v>
      </c>
      <c r="C98" s="169"/>
      <c r="D98" s="169"/>
      <c r="E98" s="169"/>
      <c r="F98" s="169"/>
      <c r="G98" s="169"/>
      <c r="H98" s="153" t="s">
        <v>101</v>
      </c>
      <c r="I98" s="170" t="s">
        <v>102</v>
      </c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7"/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67"/>
      <c r="HI98" s="67"/>
      <c r="HJ98" s="67"/>
      <c r="HK98" s="67"/>
      <c r="HL98" s="67"/>
      <c r="HM98" s="67"/>
      <c r="HN98" s="67"/>
      <c r="HO98" s="67"/>
      <c r="HP98" s="67"/>
      <c r="HQ98" s="67"/>
      <c r="HR98" s="67"/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67"/>
      <c r="ID98" s="67"/>
      <c r="IE98" s="67"/>
      <c r="IF98" s="67"/>
      <c r="IG98" s="67"/>
      <c r="IH98" s="67"/>
      <c r="II98" s="67"/>
      <c r="IJ98" s="67"/>
      <c r="IK98" s="67"/>
      <c r="IL98" s="67"/>
      <c r="IM98" s="67"/>
      <c r="IN98" s="67"/>
      <c r="IO98" s="67"/>
      <c r="IP98" s="67"/>
      <c r="IQ98" s="67"/>
      <c r="IR98" s="67"/>
      <c r="IS98" s="67"/>
      <c r="IT98" s="67"/>
      <c r="IU98" s="67"/>
      <c r="IV98" s="67"/>
      <c r="IW98" s="67"/>
    </row>
    <row r="99" customFormat="false" ht="13.5" hidden="false" customHeight="true" outlineLevel="0" collapsed="false">
      <c r="A99" s="102" t="s">
        <v>64</v>
      </c>
      <c r="B99" s="105" t="s">
        <v>157</v>
      </c>
      <c r="C99" s="105"/>
      <c r="D99" s="105"/>
      <c r="E99" s="105"/>
      <c r="F99" s="105"/>
      <c r="G99" s="105"/>
      <c r="H99" s="171" t="n">
        <v>0.09075</v>
      </c>
      <c r="I99" s="119" t="n">
        <f aca="false">ROUND(($I$31)*H99,2)</f>
        <v>195.11</v>
      </c>
      <c r="J99" s="67"/>
      <c r="K99" s="172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7"/>
      <c r="DH99" s="67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7"/>
      <c r="EH99" s="67"/>
      <c r="EI99" s="67"/>
      <c r="EJ99" s="67"/>
      <c r="EK99" s="67"/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67"/>
      <c r="EW99" s="67"/>
      <c r="EX99" s="67"/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67"/>
      <c r="FJ99" s="67"/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7"/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67"/>
      <c r="GJ99" s="67"/>
      <c r="GK99" s="67"/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67"/>
      <c r="GW99" s="67"/>
      <c r="GX99" s="67"/>
      <c r="GY99" s="67"/>
      <c r="GZ99" s="67"/>
      <c r="HA99" s="67"/>
      <c r="HB99" s="67"/>
      <c r="HC99" s="67"/>
      <c r="HD99" s="67"/>
      <c r="HE99" s="67"/>
      <c r="HF99" s="67"/>
      <c r="HG99" s="67"/>
      <c r="HH99" s="67"/>
      <c r="HI99" s="67"/>
      <c r="HJ99" s="67"/>
      <c r="HK99" s="67"/>
      <c r="HL99" s="67"/>
      <c r="HM99" s="67"/>
      <c r="HN99" s="67"/>
      <c r="HO99" s="67"/>
      <c r="HP99" s="67"/>
      <c r="HQ99" s="67"/>
      <c r="HR99" s="67"/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67"/>
      <c r="ID99" s="67"/>
      <c r="IE99" s="67"/>
      <c r="IF99" s="67"/>
      <c r="IG99" s="67"/>
      <c r="IH99" s="67"/>
      <c r="II99" s="67"/>
      <c r="IJ99" s="67"/>
      <c r="IK99" s="67"/>
      <c r="IL99" s="67"/>
      <c r="IM99" s="67"/>
      <c r="IN99" s="67"/>
      <c r="IO99" s="67"/>
      <c r="IP99" s="67"/>
      <c r="IQ99" s="67"/>
      <c r="IR99" s="67"/>
      <c r="IS99" s="67"/>
      <c r="IT99" s="67"/>
      <c r="IU99" s="67"/>
      <c r="IV99" s="67"/>
      <c r="IW99" s="67"/>
    </row>
    <row r="100" customFormat="false" ht="13.5" hidden="false" customHeight="true" outlineLevel="0" collapsed="false">
      <c r="A100" s="102" t="s">
        <v>158</v>
      </c>
      <c r="B100" s="105" t="s">
        <v>159</v>
      </c>
      <c r="C100" s="105"/>
      <c r="D100" s="105"/>
      <c r="E100" s="105"/>
      <c r="F100" s="105"/>
      <c r="G100" s="105"/>
      <c r="H100" s="173" t="n">
        <f aca="false">I100/($I$31+$I$40)</f>
        <v>0.0324333581160667</v>
      </c>
      <c r="I100" s="119" t="n">
        <f aca="false">ROUND(I99*H54,2)</f>
        <v>77.65</v>
      </c>
      <c r="J100" s="67"/>
      <c r="K100" s="172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7"/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67"/>
      <c r="HI100" s="67"/>
      <c r="HJ100" s="67"/>
      <c r="HK100" s="67"/>
      <c r="HL100" s="67"/>
      <c r="HM100" s="67"/>
      <c r="HN100" s="67"/>
      <c r="HO100" s="67"/>
      <c r="HP100" s="67"/>
      <c r="HQ100" s="67"/>
      <c r="HR100" s="67"/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67"/>
      <c r="ID100" s="67"/>
      <c r="IE100" s="67"/>
      <c r="IF100" s="67"/>
      <c r="IG100" s="67"/>
      <c r="IH100" s="67"/>
      <c r="II100" s="67"/>
      <c r="IJ100" s="67"/>
      <c r="IK100" s="67"/>
      <c r="IL100" s="67"/>
      <c r="IM100" s="67"/>
      <c r="IN100" s="67"/>
      <c r="IO100" s="67"/>
      <c r="IP100" s="67"/>
      <c r="IQ100" s="67"/>
      <c r="IR100" s="67"/>
      <c r="IS100" s="67"/>
      <c r="IT100" s="67"/>
      <c r="IU100" s="67"/>
      <c r="IV100" s="67"/>
      <c r="IW100" s="67"/>
    </row>
    <row r="101" customFormat="false" ht="15" hidden="false" customHeight="true" outlineLevel="0" collapsed="false">
      <c r="A101" s="102" t="s">
        <v>66</v>
      </c>
      <c r="B101" s="174" t="s">
        <v>160</v>
      </c>
      <c r="C101" s="174"/>
      <c r="D101" s="174"/>
      <c r="E101" s="174"/>
      <c r="F101" s="174"/>
      <c r="G101" s="174"/>
      <c r="H101" s="175" t="n">
        <v>0.0163</v>
      </c>
      <c r="I101" s="119" t="n">
        <f aca="false">H101*$I$96</f>
        <v>60.265338</v>
      </c>
      <c r="J101" s="172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7"/>
      <c r="IE101" s="67"/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67"/>
      <c r="IQ101" s="67"/>
      <c r="IR101" s="67"/>
      <c r="IS101" s="67"/>
      <c r="IT101" s="67"/>
      <c r="IU101" s="67"/>
      <c r="IV101" s="67"/>
      <c r="IW101" s="67"/>
    </row>
    <row r="102" customFormat="false" ht="15" hidden="false" customHeight="true" outlineLevel="0" collapsed="false">
      <c r="A102" s="102" t="s">
        <v>69</v>
      </c>
      <c r="B102" s="68" t="s">
        <v>161</v>
      </c>
      <c r="C102" s="68"/>
      <c r="D102" s="68"/>
      <c r="E102" s="68"/>
      <c r="F102" s="68"/>
      <c r="G102" s="68"/>
      <c r="H102" s="175" t="n">
        <v>0.0002</v>
      </c>
      <c r="I102" s="119" t="n">
        <f aca="false">H102*$I$96</f>
        <v>0.739452</v>
      </c>
      <c r="J102" s="176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67"/>
      <c r="EW102" s="67"/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67"/>
      <c r="GJ102" s="67"/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67"/>
      <c r="HK102" s="67"/>
      <c r="HL102" s="67"/>
      <c r="HM102" s="67"/>
      <c r="HN102" s="67"/>
      <c r="HO102" s="67"/>
      <c r="HP102" s="67"/>
      <c r="HQ102" s="67"/>
      <c r="HR102" s="67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7"/>
      <c r="IE102" s="67"/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67"/>
      <c r="IQ102" s="67"/>
      <c r="IR102" s="67"/>
      <c r="IS102" s="67"/>
      <c r="IT102" s="67"/>
      <c r="IU102" s="67"/>
      <c r="IV102" s="67"/>
      <c r="IW102" s="67"/>
    </row>
    <row r="103" customFormat="false" ht="15" hidden="false" customHeight="true" outlineLevel="0" collapsed="false">
      <c r="A103" s="102" t="s">
        <v>72</v>
      </c>
      <c r="B103" s="68" t="s">
        <v>162</v>
      </c>
      <c r="C103" s="68"/>
      <c r="D103" s="68"/>
      <c r="E103" s="68"/>
      <c r="F103" s="68"/>
      <c r="G103" s="68"/>
      <c r="H103" s="175" t="n">
        <v>0.0033</v>
      </c>
      <c r="I103" s="119" t="n">
        <f aca="false">H103*$I$96</f>
        <v>12.200958</v>
      </c>
      <c r="J103" s="176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7"/>
      <c r="DH103" s="67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7"/>
      <c r="EH103" s="67"/>
      <c r="EI103" s="67"/>
      <c r="EJ103" s="67"/>
      <c r="EK103" s="67"/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67"/>
      <c r="EW103" s="67"/>
      <c r="EX103" s="67"/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67"/>
      <c r="FJ103" s="67"/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67"/>
      <c r="FW103" s="67"/>
      <c r="FX103" s="67"/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67"/>
      <c r="GJ103" s="67"/>
      <c r="GK103" s="67"/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67"/>
      <c r="GW103" s="67"/>
      <c r="GX103" s="67"/>
      <c r="GY103" s="67"/>
      <c r="GZ103" s="67"/>
      <c r="HA103" s="67"/>
      <c r="HB103" s="67"/>
      <c r="HC103" s="67"/>
      <c r="HD103" s="67"/>
      <c r="HE103" s="67"/>
      <c r="HF103" s="67"/>
      <c r="HG103" s="67"/>
      <c r="HH103" s="67"/>
      <c r="HI103" s="67"/>
      <c r="HJ103" s="67"/>
      <c r="HK103" s="67"/>
      <c r="HL103" s="67"/>
      <c r="HM103" s="67"/>
      <c r="HN103" s="67"/>
      <c r="HO103" s="67"/>
      <c r="HP103" s="67"/>
      <c r="HQ103" s="67"/>
      <c r="HR103" s="67"/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67"/>
      <c r="ID103" s="67"/>
      <c r="IE103" s="67"/>
      <c r="IF103" s="67"/>
      <c r="IG103" s="67"/>
      <c r="IH103" s="67"/>
      <c r="II103" s="67"/>
      <c r="IJ103" s="67"/>
      <c r="IK103" s="67"/>
      <c r="IL103" s="67"/>
      <c r="IM103" s="67"/>
      <c r="IN103" s="67"/>
      <c r="IO103" s="67"/>
      <c r="IP103" s="67"/>
      <c r="IQ103" s="67"/>
      <c r="IR103" s="67"/>
      <c r="IS103" s="67"/>
      <c r="IT103" s="67"/>
      <c r="IU103" s="67"/>
      <c r="IV103" s="67"/>
      <c r="IW103" s="67"/>
    </row>
    <row r="104" customFormat="false" ht="15" hidden="false" customHeight="true" outlineLevel="0" collapsed="false">
      <c r="A104" s="102" t="s">
        <v>114</v>
      </c>
      <c r="B104" s="68" t="s">
        <v>163</v>
      </c>
      <c r="C104" s="68"/>
      <c r="D104" s="68"/>
      <c r="E104" s="68"/>
      <c r="F104" s="68"/>
      <c r="G104" s="68"/>
      <c r="H104" s="177" t="n">
        <v>0.00055</v>
      </c>
      <c r="I104" s="119" t="n">
        <f aca="false">H104*$I$96</f>
        <v>2.033493</v>
      </c>
      <c r="J104" s="176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7"/>
      <c r="DH104" s="67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67"/>
      <c r="FJ104" s="67"/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7"/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67"/>
      <c r="GJ104" s="67"/>
      <c r="GK104" s="67"/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67"/>
      <c r="GW104" s="67"/>
      <c r="GX104" s="67"/>
      <c r="GY104" s="67"/>
      <c r="GZ104" s="67"/>
      <c r="HA104" s="67"/>
      <c r="HB104" s="67"/>
      <c r="HC104" s="67"/>
      <c r="HD104" s="67"/>
      <c r="HE104" s="67"/>
      <c r="HF104" s="67"/>
      <c r="HG104" s="67"/>
      <c r="HH104" s="67"/>
      <c r="HI104" s="67"/>
      <c r="HJ104" s="67"/>
      <c r="HK104" s="67"/>
      <c r="HL104" s="67"/>
      <c r="HM104" s="67"/>
      <c r="HN104" s="67"/>
      <c r="HO104" s="67"/>
      <c r="HP104" s="67"/>
      <c r="HQ104" s="67"/>
      <c r="HR104" s="67"/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67"/>
      <c r="ID104" s="67"/>
      <c r="IE104" s="67"/>
      <c r="IF104" s="67"/>
      <c r="IG104" s="67"/>
      <c r="IH104" s="67"/>
      <c r="II104" s="67"/>
      <c r="IJ104" s="67"/>
      <c r="IK104" s="67"/>
      <c r="IL104" s="67"/>
      <c r="IM104" s="67"/>
      <c r="IN104" s="67"/>
      <c r="IO104" s="67"/>
      <c r="IP104" s="67"/>
      <c r="IQ104" s="67"/>
      <c r="IR104" s="67"/>
      <c r="IS104" s="67"/>
      <c r="IT104" s="67"/>
      <c r="IU104" s="67"/>
      <c r="IV104" s="67"/>
      <c r="IW104" s="67"/>
    </row>
    <row r="105" customFormat="false" ht="15" hidden="false" customHeight="true" outlineLevel="0" collapsed="false">
      <c r="A105" s="102" t="s">
        <v>94</v>
      </c>
      <c r="B105" s="68" t="s">
        <v>164</v>
      </c>
      <c r="C105" s="68"/>
      <c r="D105" s="68"/>
      <c r="E105" s="68"/>
      <c r="F105" s="68"/>
      <c r="G105" s="68"/>
      <c r="H105" s="175" t="n">
        <v>0.0139</v>
      </c>
      <c r="I105" s="119" t="n">
        <f aca="false">H105*$I$96</f>
        <v>51.391914</v>
      </c>
      <c r="J105" s="176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67"/>
      <c r="DH105" s="67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7"/>
      <c r="EH105" s="67"/>
      <c r="EI105" s="67"/>
      <c r="EJ105" s="67"/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67"/>
      <c r="GJ105" s="67"/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67"/>
      <c r="HK105" s="67"/>
      <c r="HL105" s="67"/>
      <c r="HM105" s="67"/>
      <c r="HN105" s="67"/>
      <c r="HO105" s="67"/>
      <c r="HP105" s="67"/>
      <c r="HQ105" s="67"/>
      <c r="HR105" s="67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7"/>
      <c r="IE105" s="67"/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67"/>
      <c r="IQ105" s="67"/>
      <c r="IR105" s="67"/>
      <c r="IS105" s="67"/>
      <c r="IT105" s="67"/>
      <c r="IU105" s="67"/>
      <c r="IV105" s="67"/>
      <c r="IW105" s="67"/>
    </row>
    <row r="106" customFormat="false" ht="15" hidden="false" customHeight="false" outlineLevel="0" collapsed="false">
      <c r="A106" s="178" t="s">
        <v>96</v>
      </c>
      <c r="B106" s="178"/>
      <c r="C106" s="178"/>
      <c r="D106" s="178"/>
      <c r="E106" s="178"/>
      <c r="F106" s="178"/>
      <c r="G106" s="178"/>
      <c r="H106" s="178"/>
      <c r="I106" s="179" t="n">
        <f aca="false">TRUNC(SUM(I99:I105),2)</f>
        <v>399.39</v>
      </c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67"/>
      <c r="DG106" s="67"/>
      <c r="DH106" s="67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7"/>
      <c r="EH106" s="67"/>
      <c r="EI106" s="67"/>
      <c r="EJ106" s="67"/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67"/>
      <c r="HQ106" s="67"/>
      <c r="HR106" s="67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7"/>
      <c r="IE106" s="67"/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67"/>
      <c r="IQ106" s="67"/>
      <c r="IR106" s="67"/>
      <c r="IS106" s="67"/>
      <c r="IT106" s="67"/>
      <c r="IU106" s="67"/>
      <c r="IV106" s="67"/>
      <c r="IW106" s="67"/>
    </row>
    <row r="107" customFormat="false" ht="13.5" hidden="false" customHeight="false" outlineLevel="0" collapsed="false">
      <c r="A107" s="161"/>
      <c r="B107" s="161"/>
      <c r="C107" s="161"/>
      <c r="D107" s="161"/>
      <c r="E107" s="161"/>
      <c r="F107" s="161"/>
      <c r="G107" s="161"/>
      <c r="H107" s="161"/>
      <c r="I107" s="161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67"/>
      <c r="IQ107" s="67"/>
      <c r="IR107" s="67"/>
      <c r="IS107" s="67"/>
      <c r="IT107" s="67"/>
      <c r="IU107" s="67"/>
      <c r="IV107" s="67"/>
      <c r="IW107" s="67"/>
    </row>
    <row r="108" customFormat="false" ht="13.5" hidden="false" customHeight="false" outlineLevel="0" collapsed="false">
      <c r="A108" s="129" t="s">
        <v>165</v>
      </c>
      <c r="B108" s="129"/>
      <c r="C108" s="129"/>
      <c r="D108" s="129"/>
      <c r="E108" s="129"/>
      <c r="F108" s="129"/>
      <c r="G108" s="129"/>
      <c r="H108" s="129"/>
      <c r="I108" s="129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7"/>
      <c r="IE108" s="67"/>
      <c r="IF108" s="67"/>
      <c r="IG108" s="67"/>
      <c r="IH108" s="67"/>
      <c r="II108" s="67"/>
      <c r="IJ108" s="67"/>
      <c r="IK108" s="67"/>
      <c r="IL108" s="67"/>
      <c r="IM108" s="67"/>
      <c r="IN108" s="67"/>
      <c r="IO108" s="67"/>
      <c r="IP108" s="67"/>
      <c r="IQ108" s="67"/>
      <c r="IR108" s="67"/>
      <c r="IS108" s="67"/>
      <c r="IT108" s="67"/>
      <c r="IU108" s="67"/>
      <c r="IV108" s="67"/>
      <c r="IW108" s="67"/>
    </row>
    <row r="109" customFormat="false" ht="13.5" hidden="false" customHeight="false" outlineLevel="0" collapsed="false">
      <c r="A109" s="130" t="s">
        <v>166</v>
      </c>
      <c r="B109" s="130" t="s">
        <v>167</v>
      </c>
      <c r="C109" s="130"/>
      <c r="D109" s="130"/>
      <c r="E109" s="130"/>
      <c r="F109" s="130"/>
      <c r="G109" s="130"/>
      <c r="H109" s="130"/>
      <c r="I109" s="167" t="s">
        <v>102</v>
      </c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67"/>
      <c r="FJ109" s="67"/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7"/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67"/>
      <c r="GJ109" s="67"/>
      <c r="GK109" s="67"/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67"/>
      <c r="GW109" s="67"/>
      <c r="GX109" s="67"/>
      <c r="GY109" s="67"/>
      <c r="GZ109" s="67"/>
      <c r="HA109" s="67"/>
      <c r="HB109" s="67"/>
      <c r="HC109" s="67"/>
      <c r="HD109" s="67"/>
      <c r="HE109" s="67"/>
      <c r="HF109" s="67"/>
      <c r="HG109" s="67"/>
      <c r="HH109" s="67"/>
      <c r="HI109" s="67"/>
      <c r="HJ109" s="67"/>
      <c r="HK109" s="67"/>
      <c r="HL109" s="67"/>
      <c r="HM109" s="67"/>
      <c r="HN109" s="67"/>
      <c r="HO109" s="67"/>
      <c r="HP109" s="67"/>
      <c r="HQ109" s="67"/>
      <c r="HR109" s="67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67"/>
      <c r="ID109" s="67"/>
      <c r="IE109" s="67"/>
      <c r="IF109" s="67"/>
      <c r="IG109" s="67"/>
      <c r="IH109" s="67"/>
      <c r="II109" s="67"/>
      <c r="IJ109" s="67"/>
      <c r="IK109" s="67"/>
      <c r="IL109" s="67"/>
      <c r="IM109" s="67"/>
      <c r="IN109" s="67"/>
      <c r="IO109" s="67"/>
      <c r="IP109" s="67"/>
      <c r="IQ109" s="67"/>
      <c r="IR109" s="67"/>
      <c r="IS109" s="67"/>
      <c r="IT109" s="67"/>
      <c r="IU109" s="67"/>
      <c r="IV109" s="67"/>
      <c r="IW109" s="67"/>
    </row>
    <row r="110" customFormat="false" ht="13.5" hidden="false" customHeight="false" outlineLevel="0" collapsed="false">
      <c r="A110" s="102" t="s">
        <v>64</v>
      </c>
      <c r="B110" s="103" t="s">
        <v>168</v>
      </c>
      <c r="C110" s="103"/>
      <c r="D110" s="103"/>
      <c r="E110" s="103"/>
      <c r="F110" s="103"/>
      <c r="G110" s="103"/>
      <c r="H110" s="103"/>
      <c r="I110" s="119" t="n">
        <v>0</v>
      </c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7"/>
      <c r="DB110" s="67"/>
      <c r="DC110" s="67"/>
      <c r="DD110" s="67"/>
      <c r="DE110" s="67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7"/>
      <c r="EH110" s="67"/>
      <c r="EI110" s="67"/>
      <c r="EJ110" s="67"/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7"/>
      <c r="FA110" s="67"/>
      <c r="FB110" s="67"/>
      <c r="FC110" s="67"/>
      <c r="FD110" s="67"/>
      <c r="FE110" s="67"/>
      <c r="FF110" s="67"/>
      <c r="FG110" s="67"/>
      <c r="FH110" s="67"/>
      <c r="FI110" s="67"/>
      <c r="FJ110" s="67"/>
      <c r="FK110" s="67"/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67"/>
      <c r="FW110" s="67"/>
      <c r="FX110" s="67"/>
      <c r="FY110" s="67"/>
      <c r="FZ110" s="67"/>
      <c r="GA110" s="67"/>
      <c r="GB110" s="67"/>
      <c r="GC110" s="67"/>
      <c r="GD110" s="67"/>
      <c r="GE110" s="67"/>
      <c r="GF110" s="67"/>
      <c r="GG110" s="67"/>
      <c r="GH110" s="67"/>
      <c r="GI110" s="67"/>
      <c r="GJ110" s="67"/>
      <c r="GK110" s="67"/>
      <c r="GL110" s="67"/>
      <c r="GM110" s="67"/>
      <c r="GN110" s="67"/>
      <c r="GO110" s="67"/>
      <c r="GP110" s="67"/>
      <c r="GQ110" s="67"/>
      <c r="GR110" s="67"/>
      <c r="GS110" s="67"/>
      <c r="GT110" s="67"/>
      <c r="GU110" s="67"/>
      <c r="GV110" s="67"/>
      <c r="GW110" s="67"/>
      <c r="GX110" s="67"/>
      <c r="GY110" s="67"/>
      <c r="GZ110" s="67"/>
      <c r="HA110" s="67"/>
      <c r="HB110" s="67"/>
      <c r="HC110" s="67"/>
      <c r="HD110" s="67"/>
      <c r="HE110" s="67"/>
      <c r="HF110" s="67"/>
      <c r="HG110" s="67"/>
      <c r="HH110" s="67"/>
      <c r="HI110" s="67"/>
      <c r="HJ110" s="67"/>
      <c r="HK110" s="67"/>
      <c r="HL110" s="67"/>
      <c r="HM110" s="67"/>
      <c r="HN110" s="67"/>
      <c r="HO110" s="67"/>
      <c r="HP110" s="67"/>
      <c r="HQ110" s="67"/>
      <c r="HR110" s="67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67"/>
      <c r="ID110" s="67"/>
      <c r="IE110" s="67"/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67"/>
      <c r="IQ110" s="67"/>
      <c r="IR110" s="67"/>
      <c r="IS110" s="67"/>
      <c r="IT110" s="67"/>
      <c r="IU110" s="67"/>
      <c r="IV110" s="67"/>
      <c r="IW110" s="67"/>
    </row>
    <row r="111" customFormat="false" ht="15" hidden="false" customHeight="false" outlineLevel="0" collapsed="false">
      <c r="A111" s="180" t="s">
        <v>96</v>
      </c>
      <c r="B111" s="180"/>
      <c r="C111" s="180"/>
      <c r="D111" s="180"/>
      <c r="E111" s="180"/>
      <c r="F111" s="180"/>
      <c r="G111" s="180"/>
      <c r="H111" s="180"/>
      <c r="I111" s="119" t="n">
        <v>0</v>
      </c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7"/>
      <c r="DB111" s="67"/>
      <c r="DC111" s="67"/>
      <c r="DD111" s="67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7"/>
      <c r="FA111" s="67"/>
      <c r="FB111" s="67"/>
      <c r="FC111" s="67"/>
      <c r="FD111" s="67"/>
      <c r="FE111" s="67"/>
      <c r="FF111" s="67"/>
      <c r="FG111" s="67"/>
      <c r="FH111" s="67"/>
      <c r="FI111" s="67"/>
      <c r="FJ111" s="67"/>
      <c r="FK111" s="67"/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67"/>
      <c r="FW111" s="67"/>
      <c r="FX111" s="67"/>
      <c r="FY111" s="67"/>
      <c r="FZ111" s="67"/>
      <c r="GA111" s="67"/>
      <c r="GB111" s="67"/>
      <c r="GC111" s="67"/>
      <c r="GD111" s="67"/>
      <c r="GE111" s="67"/>
      <c r="GF111" s="67"/>
      <c r="GG111" s="67"/>
      <c r="GH111" s="67"/>
      <c r="GI111" s="67"/>
      <c r="GJ111" s="67"/>
      <c r="GK111" s="67"/>
      <c r="GL111" s="67"/>
      <c r="GM111" s="67"/>
      <c r="GN111" s="67"/>
      <c r="GO111" s="67"/>
      <c r="GP111" s="67"/>
      <c r="GQ111" s="67"/>
      <c r="GR111" s="67"/>
      <c r="GS111" s="67"/>
      <c r="GT111" s="67"/>
      <c r="GU111" s="67"/>
      <c r="GV111" s="67"/>
      <c r="GW111" s="67"/>
      <c r="GX111" s="67"/>
      <c r="GY111" s="67"/>
      <c r="GZ111" s="67"/>
      <c r="HA111" s="67"/>
      <c r="HB111" s="67"/>
      <c r="HC111" s="67"/>
      <c r="HD111" s="67"/>
      <c r="HE111" s="67"/>
      <c r="HF111" s="67"/>
      <c r="HG111" s="67"/>
      <c r="HH111" s="67"/>
      <c r="HI111" s="67"/>
      <c r="HJ111" s="67"/>
      <c r="HK111" s="67"/>
      <c r="HL111" s="67"/>
      <c r="HM111" s="67"/>
      <c r="HN111" s="67"/>
      <c r="HO111" s="67"/>
      <c r="HP111" s="67"/>
      <c r="HQ111" s="67"/>
      <c r="HR111" s="67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67"/>
      <c r="ID111" s="67"/>
      <c r="IE111" s="67"/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67"/>
      <c r="IQ111" s="67"/>
      <c r="IR111" s="67"/>
      <c r="IS111" s="67"/>
      <c r="IT111" s="67"/>
      <c r="IU111" s="67"/>
      <c r="IV111" s="67"/>
      <c r="IW111" s="67"/>
    </row>
    <row r="112" customFormat="false" ht="14.25" hidden="false" customHeight="true" outlineLevel="0" collapsed="false">
      <c r="A112" s="161"/>
      <c r="B112" s="161"/>
      <c r="C112" s="161"/>
      <c r="D112" s="161"/>
      <c r="E112" s="161"/>
      <c r="F112" s="161"/>
      <c r="G112" s="161"/>
      <c r="H112" s="161"/>
      <c r="I112" s="161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67"/>
      <c r="GJ112" s="67"/>
      <c r="GK112" s="67"/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67"/>
      <c r="GW112" s="67"/>
      <c r="GX112" s="67"/>
      <c r="GY112" s="67"/>
      <c r="GZ112" s="67"/>
      <c r="HA112" s="67"/>
      <c r="HB112" s="67"/>
      <c r="HC112" s="67"/>
      <c r="HD112" s="67"/>
      <c r="HE112" s="67"/>
      <c r="HF112" s="67"/>
      <c r="HG112" s="67"/>
      <c r="HH112" s="67"/>
      <c r="HI112" s="67"/>
      <c r="HJ112" s="67"/>
      <c r="HK112" s="67"/>
      <c r="HL112" s="67"/>
      <c r="HM112" s="67"/>
      <c r="HN112" s="67"/>
      <c r="HO112" s="67"/>
      <c r="HP112" s="67"/>
      <c r="HQ112" s="67"/>
      <c r="HR112" s="67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67"/>
      <c r="ID112" s="67"/>
      <c r="IE112" s="67"/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67"/>
      <c r="IQ112" s="67"/>
      <c r="IR112" s="67"/>
      <c r="IS112" s="67"/>
      <c r="IT112" s="67"/>
      <c r="IU112" s="67"/>
      <c r="IV112" s="67"/>
      <c r="IW112" s="67"/>
    </row>
    <row r="113" customFormat="false" ht="17.25" hidden="false" customHeight="true" outlineLevel="0" collapsed="false">
      <c r="A113" s="91" t="s">
        <v>169</v>
      </c>
      <c r="B113" s="91"/>
      <c r="C113" s="91"/>
      <c r="D113" s="91"/>
      <c r="E113" s="91"/>
      <c r="F113" s="91"/>
      <c r="G113" s="91"/>
      <c r="H113" s="91"/>
      <c r="I113" s="91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7"/>
      <c r="DB113" s="67"/>
      <c r="DC113" s="67"/>
      <c r="DD113" s="67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7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7"/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7"/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7"/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67"/>
      <c r="HI113" s="67"/>
      <c r="HJ113" s="67"/>
      <c r="HK113" s="67"/>
      <c r="HL113" s="67"/>
      <c r="HM113" s="67"/>
      <c r="HN113" s="67"/>
      <c r="HO113" s="67"/>
      <c r="HP113" s="67"/>
      <c r="HQ113" s="67"/>
      <c r="HR113" s="67"/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67"/>
      <c r="ID113" s="67"/>
      <c r="IE113" s="67"/>
      <c r="IF113" s="67"/>
      <c r="IG113" s="67"/>
      <c r="IH113" s="67"/>
      <c r="II113" s="67"/>
      <c r="IJ113" s="67"/>
      <c r="IK113" s="67"/>
      <c r="IL113" s="67"/>
      <c r="IM113" s="67"/>
      <c r="IN113" s="67"/>
      <c r="IO113" s="67"/>
      <c r="IP113" s="67"/>
      <c r="IQ113" s="67"/>
      <c r="IR113" s="67"/>
      <c r="IS113" s="67"/>
      <c r="IT113" s="67"/>
      <c r="IU113" s="67"/>
      <c r="IV113" s="67"/>
      <c r="IW113" s="67"/>
    </row>
    <row r="114" customFormat="false" ht="13.5" hidden="false" customHeight="false" outlineLevel="0" collapsed="false">
      <c r="A114" s="115" t="n">
        <v>4</v>
      </c>
      <c r="B114" s="130" t="s">
        <v>170</v>
      </c>
      <c r="C114" s="130"/>
      <c r="D114" s="130"/>
      <c r="E114" s="130"/>
      <c r="F114" s="130"/>
      <c r="G114" s="130"/>
      <c r="H114" s="130"/>
      <c r="I114" s="167" t="s">
        <v>102</v>
      </c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67"/>
      <c r="FJ114" s="67"/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7"/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67"/>
      <c r="GJ114" s="67"/>
      <c r="GK114" s="67"/>
      <c r="GL114" s="67"/>
      <c r="GM114" s="67"/>
      <c r="GN114" s="67"/>
      <c r="GO114" s="67"/>
      <c r="GP114" s="67"/>
      <c r="GQ114" s="67"/>
      <c r="GR114" s="67"/>
      <c r="GS114" s="67"/>
      <c r="GT114" s="67"/>
      <c r="GU114" s="67"/>
      <c r="GV114" s="67"/>
      <c r="GW114" s="67"/>
      <c r="GX114" s="67"/>
      <c r="GY114" s="67"/>
      <c r="GZ114" s="67"/>
      <c r="HA114" s="67"/>
      <c r="HB114" s="67"/>
      <c r="HC114" s="67"/>
      <c r="HD114" s="67"/>
      <c r="HE114" s="67"/>
      <c r="HF114" s="67"/>
      <c r="HG114" s="67"/>
      <c r="HH114" s="67"/>
      <c r="HI114" s="67"/>
      <c r="HJ114" s="67"/>
      <c r="HK114" s="67"/>
      <c r="HL114" s="67"/>
      <c r="HM114" s="67"/>
      <c r="HN114" s="67"/>
      <c r="HO114" s="67"/>
      <c r="HP114" s="67"/>
      <c r="HQ114" s="67"/>
      <c r="HR114" s="67"/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67"/>
      <c r="ID114" s="67"/>
      <c r="IE114" s="67"/>
      <c r="IF114" s="67"/>
      <c r="IG114" s="67"/>
      <c r="IH114" s="67"/>
      <c r="II114" s="67"/>
      <c r="IJ114" s="67"/>
      <c r="IK114" s="67"/>
      <c r="IL114" s="67"/>
      <c r="IM114" s="67"/>
      <c r="IN114" s="67"/>
      <c r="IO114" s="67"/>
      <c r="IP114" s="67"/>
      <c r="IQ114" s="67"/>
      <c r="IR114" s="67"/>
      <c r="IS114" s="67"/>
      <c r="IT114" s="67"/>
      <c r="IU114" s="67"/>
      <c r="IV114" s="67"/>
      <c r="IW114" s="67"/>
    </row>
    <row r="115" customFormat="false" ht="13.5" hidden="false" customHeight="false" outlineLevel="0" collapsed="false">
      <c r="A115" s="70" t="s">
        <v>155</v>
      </c>
      <c r="B115" s="103" t="s">
        <v>156</v>
      </c>
      <c r="C115" s="103"/>
      <c r="D115" s="103"/>
      <c r="E115" s="103"/>
      <c r="F115" s="103"/>
      <c r="G115" s="103"/>
      <c r="H115" s="103"/>
      <c r="I115" s="119" t="n">
        <f aca="false">I106</f>
        <v>399.39</v>
      </c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7"/>
      <c r="DB115" s="67"/>
      <c r="DC115" s="67"/>
      <c r="DD115" s="67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7"/>
      <c r="FA115" s="67"/>
      <c r="FB115" s="67"/>
      <c r="FC115" s="67"/>
      <c r="FD115" s="67"/>
      <c r="FE115" s="67"/>
      <c r="FF115" s="67"/>
      <c r="FG115" s="67"/>
      <c r="FH115" s="67"/>
      <c r="FI115" s="67"/>
      <c r="FJ115" s="67"/>
      <c r="FK115" s="67"/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67"/>
      <c r="FW115" s="67"/>
      <c r="FX115" s="67"/>
      <c r="FY115" s="67"/>
      <c r="FZ115" s="67"/>
      <c r="GA115" s="67"/>
      <c r="GB115" s="67"/>
      <c r="GC115" s="67"/>
      <c r="GD115" s="67"/>
      <c r="GE115" s="67"/>
      <c r="GF115" s="67"/>
      <c r="GG115" s="67"/>
      <c r="GH115" s="67"/>
      <c r="GI115" s="67"/>
      <c r="GJ115" s="67"/>
      <c r="GK115" s="67"/>
      <c r="GL115" s="67"/>
      <c r="GM115" s="67"/>
      <c r="GN115" s="67"/>
      <c r="GO115" s="67"/>
      <c r="GP115" s="67"/>
      <c r="GQ115" s="67"/>
      <c r="GR115" s="67"/>
      <c r="GS115" s="67"/>
      <c r="GT115" s="67"/>
      <c r="GU115" s="67"/>
      <c r="GV115" s="67"/>
      <c r="GW115" s="67"/>
      <c r="GX115" s="67"/>
      <c r="GY115" s="67"/>
      <c r="GZ115" s="67"/>
      <c r="HA115" s="67"/>
      <c r="HB115" s="67"/>
      <c r="HC115" s="67"/>
      <c r="HD115" s="67"/>
      <c r="HE115" s="67"/>
      <c r="HF115" s="67"/>
      <c r="HG115" s="67"/>
      <c r="HH115" s="67"/>
      <c r="HI115" s="67"/>
      <c r="HJ115" s="67"/>
      <c r="HK115" s="67"/>
      <c r="HL115" s="67"/>
      <c r="HM115" s="67"/>
      <c r="HN115" s="67"/>
      <c r="HO115" s="67"/>
      <c r="HP115" s="67"/>
      <c r="HQ115" s="67"/>
      <c r="HR115" s="67"/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67"/>
      <c r="ID115" s="67"/>
      <c r="IE115" s="67"/>
      <c r="IF115" s="67"/>
      <c r="IG115" s="67"/>
      <c r="IH115" s="67"/>
      <c r="II115" s="67"/>
      <c r="IJ115" s="67"/>
      <c r="IK115" s="67"/>
      <c r="IL115" s="67"/>
      <c r="IM115" s="67"/>
      <c r="IN115" s="67"/>
      <c r="IO115" s="67"/>
      <c r="IP115" s="67"/>
      <c r="IQ115" s="67"/>
      <c r="IR115" s="67"/>
      <c r="IS115" s="67"/>
      <c r="IT115" s="67"/>
      <c r="IU115" s="67"/>
      <c r="IV115" s="67"/>
      <c r="IW115" s="67"/>
    </row>
    <row r="116" customFormat="false" ht="13.5" hidden="false" customHeight="false" outlineLevel="0" collapsed="false">
      <c r="A116" s="70" t="s">
        <v>166</v>
      </c>
      <c r="B116" s="103" t="s">
        <v>167</v>
      </c>
      <c r="C116" s="103"/>
      <c r="D116" s="103"/>
      <c r="E116" s="103"/>
      <c r="F116" s="103"/>
      <c r="G116" s="103"/>
      <c r="H116" s="103"/>
      <c r="I116" s="119" t="n">
        <f aca="false">I111</f>
        <v>0</v>
      </c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7"/>
      <c r="DB116" s="67"/>
      <c r="DC116" s="67"/>
      <c r="DD116" s="67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67"/>
      <c r="FJ116" s="67"/>
      <c r="FK116" s="67"/>
      <c r="FL116" s="67"/>
      <c r="FM116" s="67"/>
      <c r="FN116" s="67"/>
      <c r="FO116" s="67"/>
      <c r="FP116" s="67"/>
      <c r="FQ116" s="67"/>
      <c r="FR116" s="67"/>
      <c r="FS116" s="67"/>
      <c r="FT116" s="67"/>
      <c r="FU116" s="67"/>
      <c r="FV116" s="67"/>
      <c r="FW116" s="67"/>
      <c r="FX116" s="67"/>
      <c r="FY116" s="67"/>
      <c r="FZ116" s="67"/>
      <c r="GA116" s="67"/>
      <c r="GB116" s="67"/>
      <c r="GC116" s="67"/>
      <c r="GD116" s="67"/>
      <c r="GE116" s="67"/>
      <c r="GF116" s="67"/>
      <c r="GG116" s="67"/>
      <c r="GH116" s="67"/>
      <c r="GI116" s="67"/>
      <c r="GJ116" s="67"/>
      <c r="GK116" s="67"/>
      <c r="GL116" s="67"/>
      <c r="GM116" s="67"/>
      <c r="GN116" s="67"/>
      <c r="GO116" s="67"/>
      <c r="GP116" s="67"/>
      <c r="GQ116" s="67"/>
      <c r="GR116" s="67"/>
      <c r="GS116" s="67"/>
      <c r="GT116" s="67"/>
      <c r="GU116" s="67"/>
      <c r="GV116" s="67"/>
      <c r="GW116" s="67"/>
      <c r="GX116" s="67"/>
      <c r="GY116" s="67"/>
      <c r="GZ116" s="67"/>
      <c r="HA116" s="67"/>
      <c r="HB116" s="67"/>
      <c r="HC116" s="67"/>
      <c r="HD116" s="67"/>
      <c r="HE116" s="67"/>
      <c r="HF116" s="67"/>
      <c r="HG116" s="67"/>
      <c r="HH116" s="67"/>
      <c r="HI116" s="67"/>
      <c r="HJ116" s="67"/>
      <c r="HK116" s="67"/>
      <c r="HL116" s="67"/>
      <c r="HM116" s="67"/>
      <c r="HN116" s="67"/>
      <c r="HO116" s="67"/>
      <c r="HP116" s="67"/>
      <c r="HQ116" s="67"/>
      <c r="HR116" s="67"/>
      <c r="HS116" s="67"/>
      <c r="HT116" s="67"/>
      <c r="HU116" s="67"/>
      <c r="HV116" s="67"/>
      <c r="HW116" s="67"/>
      <c r="HX116" s="67"/>
      <c r="HY116" s="67"/>
      <c r="HZ116" s="67"/>
      <c r="IA116" s="67"/>
      <c r="IB116" s="67"/>
      <c r="IC116" s="67"/>
      <c r="ID116" s="67"/>
      <c r="IE116" s="67"/>
      <c r="IF116" s="67"/>
      <c r="IG116" s="67"/>
      <c r="IH116" s="67"/>
      <c r="II116" s="67"/>
      <c r="IJ116" s="67"/>
      <c r="IK116" s="67"/>
      <c r="IL116" s="67"/>
      <c r="IM116" s="67"/>
      <c r="IN116" s="67"/>
      <c r="IO116" s="67"/>
      <c r="IP116" s="67"/>
      <c r="IQ116" s="67"/>
      <c r="IR116" s="67"/>
      <c r="IS116" s="67"/>
      <c r="IT116" s="67"/>
      <c r="IU116" s="67"/>
      <c r="IV116" s="67"/>
      <c r="IW116" s="67"/>
    </row>
    <row r="117" customFormat="false" ht="14.25" hidden="false" customHeight="true" outlineLevel="0" collapsed="false">
      <c r="A117" s="97" t="s">
        <v>96</v>
      </c>
      <c r="B117" s="97"/>
      <c r="C117" s="97"/>
      <c r="D117" s="97"/>
      <c r="E117" s="97"/>
      <c r="F117" s="97"/>
      <c r="G117" s="97"/>
      <c r="H117" s="97"/>
      <c r="I117" s="124" t="n">
        <f aca="false">TRUNC(SUM(I115:I116),2)</f>
        <v>399.39</v>
      </c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7"/>
      <c r="EJ117" s="67"/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7"/>
      <c r="FA117" s="67"/>
      <c r="FB117" s="67"/>
      <c r="FC117" s="67"/>
      <c r="FD117" s="67"/>
      <c r="FE117" s="67"/>
      <c r="FF117" s="67"/>
      <c r="FG117" s="67"/>
      <c r="FH117" s="67"/>
      <c r="FI117" s="67"/>
      <c r="FJ117" s="67"/>
      <c r="FK117" s="67"/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67"/>
      <c r="FW117" s="67"/>
      <c r="FX117" s="67"/>
      <c r="FY117" s="67"/>
      <c r="FZ117" s="67"/>
      <c r="GA117" s="67"/>
      <c r="GB117" s="67"/>
      <c r="GC117" s="67"/>
      <c r="GD117" s="67"/>
      <c r="GE117" s="67"/>
      <c r="GF117" s="67"/>
      <c r="GG117" s="67"/>
      <c r="GH117" s="67"/>
      <c r="GI117" s="67"/>
      <c r="GJ117" s="67"/>
      <c r="GK117" s="67"/>
      <c r="GL117" s="67"/>
      <c r="GM117" s="67"/>
      <c r="GN117" s="67"/>
      <c r="GO117" s="67"/>
      <c r="GP117" s="67"/>
      <c r="GQ117" s="67"/>
      <c r="GR117" s="67"/>
      <c r="GS117" s="67"/>
      <c r="GT117" s="67"/>
      <c r="GU117" s="67"/>
      <c r="GV117" s="67"/>
      <c r="GW117" s="67"/>
      <c r="GX117" s="67"/>
      <c r="GY117" s="67"/>
      <c r="GZ117" s="67"/>
      <c r="HA117" s="67"/>
      <c r="HB117" s="67"/>
      <c r="HC117" s="67"/>
      <c r="HD117" s="67"/>
      <c r="HE117" s="67"/>
      <c r="HF117" s="67"/>
      <c r="HG117" s="67"/>
      <c r="HH117" s="67"/>
      <c r="HI117" s="67"/>
      <c r="HJ117" s="67"/>
      <c r="HK117" s="67"/>
      <c r="HL117" s="67"/>
      <c r="HM117" s="67"/>
      <c r="HN117" s="67"/>
      <c r="HO117" s="67"/>
      <c r="HP117" s="67"/>
      <c r="HQ117" s="67"/>
      <c r="HR117" s="67"/>
      <c r="HS117" s="67"/>
      <c r="HT117" s="67"/>
      <c r="HU117" s="67"/>
      <c r="HV117" s="67"/>
      <c r="HW117" s="67"/>
      <c r="HX117" s="67"/>
      <c r="HY117" s="67"/>
      <c r="HZ117" s="67"/>
      <c r="IA117" s="67"/>
      <c r="IB117" s="67"/>
      <c r="IC117" s="67"/>
      <c r="ID117" s="67"/>
      <c r="IE117" s="67"/>
      <c r="IF117" s="67"/>
      <c r="IG117" s="67"/>
      <c r="IH117" s="67"/>
      <c r="II117" s="67"/>
      <c r="IJ117" s="67"/>
      <c r="IK117" s="67"/>
      <c r="IL117" s="67"/>
      <c r="IM117" s="67"/>
      <c r="IN117" s="67"/>
      <c r="IO117" s="67"/>
      <c r="IP117" s="67"/>
      <c r="IQ117" s="67"/>
      <c r="IR117" s="67"/>
      <c r="IS117" s="67"/>
      <c r="IT117" s="67"/>
      <c r="IU117" s="67"/>
      <c r="IV117" s="67"/>
      <c r="IW117" s="67"/>
    </row>
    <row r="118" customFormat="false" ht="13.5" hidden="false" customHeight="false" outlineLevel="0" collapsed="false">
      <c r="A118" s="77"/>
      <c r="B118" s="77"/>
      <c r="C118" s="77"/>
      <c r="D118" s="77"/>
      <c r="E118" s="77"/>
      <c r="F118" s="77"/>
      <c r="G118" s="77"/>
      <c r="H118" s="77"/>
      <c r="I118" s="7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7"/>
      <c r="DB118" s="67"/>
      <c r="DC118" s="67"/>
      <c r="DD118" s="67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7"/>
      <c r="FA118" s="67"/>
      <c r="FB118" s="67"/>
      <c r="FC118" s="67"/>
      <c r="FD118" s="67"/>
      <c r="FE118" s="67"/>
      <c r="FF118" s="67"/>
      <c r="FG118" s="67"/>
      <c r="FH118" s="67"/>
      <c r="FI118" s="67"/>
      <c r="FJ118" s="67"/>
      <c r="FK118" s="67"/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67"/>
      <c r="FW118" s="67"/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7"/>
      <c r="GI118" s="67"/>
      <c r="GJ118" s="67"/>
      <c r="GK118" s="67"/>
      <c r="GL118" s="67"/>
      <c r="GM118" s="67"/>
      <c r="GN118" s="67"/>
      <c r="GO118" s="67"/>
      <c r="GP118" s="67"/>
      <c r="GQ118" s="67"/>
      <c r="GR118" s="67"/>
      <c r="GS118" s="67"/>
      <c r="GT118" s="67"/>
      <c r="GU118" s="67"/>
      <c r="GV118" s="67"/>
      <c r="GW118" s="67"/>
      <c r="GX118" s="67"/>
      <c r="GY118" s="67"/>
      <c r="GZ118" s="67"/>
      <c r="HA118" s="67"/>
      <c r="HB118" s="67"/>
      <c r="HC118" s="67"/>
      <c r="HD118" s="67"/>
      <c r="HE118" s="67"/>
      <c r="HF118" s="67"/>
      <c r="HG118" s="67"/>
      <c r="HH118" s="67"/>
      <c r="HI118" s="67"/>
      <c r="HJ118" s="67"/>
      <c r="HK118" s="67"/>
      <c r="HL118" s="67"/>
      <c r="HM118" s="67"/>
      <c r="HN118" s="67"/>
      <c r="HO118" s="67"/>
      <c r="HP118" s="67"/>
      <c r="HQ118" s="67"/>
      <c r="HR118" s="67"/>
      <c r="HS118" s="67"/>
      <c r="HT118" s="67"/>
      <c r="HU118" s="67"/>
      <c r="HV118" s="67"/>
      <c r="HW118" s="67"/>
      <c r="HX118" s="67"/>
      <c r="HY118" s="67"/>
      <c r="HZ118" s="67"/>
      <c r="IA118" s="67"/>
      <c r="IB118" s="67"/>
      <c r="IC118" s="67"/>
      <c r="ID118" s="67"/>
      <c r="IE118" s="67"/>
      <c r="IF118" s="67"/>
      <c r="IG118" s="67"/>
      <c r="IH118" s="67"/>
      <c r="II118" s="67"/>
      <c r="IJ118" s="67"/>
      <c r="IK118" s="67"/>
      <c r="IL118" s="67"/>
      <c r="IM118" s="67"/>
      <c r="IN118" s="67"/>
      <c r="IO118" s="67"/>
      <c r="IP118" s="67"/>
      <c r="IQ118" s="67"/>
      <c r="IR118" s="67"/>
      <c r="IS118" s="67"/>
      <c r="IT118" s="67"/>
      <c r="IU118" s="67"/>
      <c r="IV118" s="67"/>
      <c r="IW118" s="67"/>
    </row>
    <row r="119" customFormat="false" ht="17.25" hidden="false" customHeight="true" outlineLevel="0" collapsed="false">
      <c r="A119" s="91" t="s">
        <v>171</v>
      </c>
      <c r="B119" s="91"/>
      <c r="C119" s="91"/>
      <c r="D119" s="91"/>
      <c r="E119" s="91"/>
      <c r="F119" s="91"/>
      <c r="G119" s="91"/>
      <c r="H119" s="91"/>
      <c r="I119" s="91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7"/>
      <c r="DB119" s="67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7"/>
      <c r="EJ119" s="67"/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7"/>
      <c r="FA119" s="67"/>
      <c r="FB119" s="67"/>
      <c r="FC119" s="67"/>
      <c r="FD119" s="67"/>
      <c r="FE119" s="67"/>
      <c r="FF119" s="67"/>
      <c r="FG119" s="67"/>
      <c r="FH119" s="67"/>
      <c r="FI119" s="67"/>
      <c r="FJ119" s="67"/>
      <c r="FK119" s="67"/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67"/>
      <c r="FW119" s="67"/>
      <c r="FX119" s="67"/>
      <c r="FY119" s="67"/>
      <c r="FZ119" s="67"/>
      <c r="GA119" s="67"/>
      <c r="GB119" s="67"/>
      <c r="GC119" s="67"/>
      <c r="GD119" s="67"/>
      <c r="GE119" s="67"/>
      <c r="GF119" s="67"/>
      <c r="GG119" s="67"/>
      <c r="GH119" s="67"/>
      <c r="GI119" s="67"/>
      <c r="GJ119" s="67"/>
      <c r="GK119" s="67"/>
      <c r="GL119" s="67"/>
      <c r="GM119" s="67"/>
      <c r="GN119" s="67"/>
      <c r="GO119" s="67"/>
      <c r="GP119" s="67"/>
      <c r="GQ119" s="67"/>
      <c r="GR119" s="67"/>
      <c r="GS119" s="67"/>
      <c r="GT119" s="67"/>
      <c r="GU119" s="67"/>
      <c r="GV119" s="67"/>
      <c r="GW119" s="67"/>
      <c r="GX119" s="67"/>
      <c r="GY119" s="67"/>
      <c r="GZ119" s="67"/>
      <c r="HA119" s="67"/>
      <c r="HB119" s="67"/>
      <c r="HC119" s="67"/>
      <c r="HD119" s="67"/>
      <c r="HE119" s="67"/>
      <c r="HF119" s="67"/>
      <c r="HG119" s="67"/>
      <c r="HH119" s="67"/>
      <c r="HI119" s="67"/>
      <c r="HJ119" s="67"/>
      <c r="HK119" s="67"/>
      <c r="HL119" s="67"/>
      <c r="HM119" s="67"/>
      <c r="HN119" s="67"/>
      <c r="HO119" s="67"/>
      <c r="HP119" s="67"/>
      <c r="HQ119" s="67"/>
      <c r="HR119" s="67"/>
      <c r="HS119" s="67"/>
      <c r="HT119" s="67"/>
      <c r="HU119" s="67"/>
      <c r="HV119" s="67"/>
      <c r="HW119" s="67"/>
      <c r="HX119" s="67"/>
      <c r="HY119" s="67"/>
      <c r="HZ119" s="67"/>
      <c r="IA119" s="67"/>
      <c r="IB119" s="67"/>
      <c r="IC119" s="67"/>
      <c r="ID119" s="67"/>
      <c r="IE119" s="67"/>
      <c r="IF119" s="67"/>
      <c r="IG119" s="67"/>
      <c r="IH119" s="67"/>
      <c r="II119" s="67"/>
      <c r="IJ119" s="67"/>
      <c r="IK119" s="67"/>
      <c r="IL119" s="67"/>
      <c r="IM119" s="67"/>
      <c r="IN119" s="67"/>
      <c r="IO119" s="67"/>
      <c r="IP119" s="67"/>
      <c r="IQ119" s="67"/>
      <c r="IR119" s="67"/>
      <c r="IS119" s="67"/>
      <c r="IT119" s="67"/>
      <c r="IU119" s="67"/>
      <c r="IV119" s="67"/>
      <c r="IW119" s="67"/>
    </row>
    <row r="120" customFormat="false" ht="15.75" hidden="false" customHeight="true" outlineLevel="0" collapsed="false">
      <c r="A120" s="130" t="n">
        <v>5</v>
      </c>
      <c r="B120" s="115" t="s">
        <v>172</v>
      </c>
      <c r="C120" s="115"/>
      <c r="D120" s="115"/>
      <c r="E120" s="115"/>
      <c r="F120" s="115"/>
      <c r="G120" s="115"/>
      <c r="H120" s="115"/>
      <c r="I120" s="130" t="s">
        <v>102</v>
      </c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7"/>
      <c r="EJ120" s="67"/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7"/>
      <c r="FC120" s="67"/>
      <c r="FD120" s="67"/>
      <c r="FE120" s="67"/>
      <c r="FF120" s="67"/>
      <c r="FG120" s="67"/>
      <c r="FH120" s="67"/>
      <c r="FI120" s="67"/>
      <c r="FJ120" s="67"/>
      <c r="FK120" s="67"/>
      <c r="FL120" s="67"/>
      <c r="FM120" s="67"/>
      <c r="FN120" s="67"/>
      <c r="FO120" s="67"/>
      <c r="FP120" s="67"/>
      <c r="FQ120" s="67"/>
      <c r="FR120" s="67"/>
      <c r="FS120" s="67"/>
      <c r="FT120" s="67"/>
      <c r="FU120" s="67"/>
      <c r="FV120" s="67"/>
      <c r="FW120" s="67"/>
      <c r="FX120" s="67"/>
      <c r="FY120" s="67"/>
      <c r="FZ120" s="67"/>
      <c r="GA120" s="67"/>
      <c r="GB120" s="67"/>
      <c r="GC120" s="67"/>
      <c r="GD120" s="67"/>
      <c r="GE120" s="67"/>
      <c r="GF120" s="67"/>
      <c r="GG120" s="67"/>
      <c r="GH120" s="67"/>
      <c r="GI120" s="67"/>
      <c r="GJ120" s="67"/>
      <c r="GK120" s="67"/>
      <c r="GL120" s="67"/>
      <c r="GM120" s="67"/>
      <c r="GN120" s="67"/>
      <c r="GO120" s="67"/>
      <c r="GP120" s="67"/>
      <c r="GQ120" s="67"/>
      <c r="GR120" s="67"/>
      <c r="GS120" s="67"/>
      <c r="GT120" s="67"/>
      <c r="GU120" s="67"/>
      <c r="GV120" s="67"/>
      <c r="GW120" s="67"/>
      <c r="GX120" s="67"/>
      <c r="GY120" s="67"/>
      <c r="GZ120" s="67"/>
      <c r="HA120" s="67"/>
      <c r="HB120" s="67"/>
      <c r="HC120" s="67"/>
      <c r="HD120" s="67"/>
      <c r="HE120" s="67"/>
      <c r="HF120" s="67"/>
      <c r="HG120" s="67"/>
      <c r="HH120" s="67"/>
      <c r="HI120" s="67"/>
      <c r="HJ120" s="67"/>
      <c r="HK120" s="67"/>
      <c r="HL120" s="67"/>
      <c r="HM120" s="67"/>
      <c r="HN120" s="67"/>
      <c r="HO120" s="67"/>
      <c r="HP120" s="67"/>
      <c r="HQ120" s="67"/>
      <c r="HR120" s="67"/>
      <c r="HS120" s="67"/>
      <c r="HT120" s="67"/>
      <c r="HU120" s="67"/>
      <c r="HV120" s="67"/>
      <c r="HW120" s="67"/>
      <c r="HX120" s="67"/>
      <c r="HY120" s="67"/>
      <c r="HZ120" s="67"/>
      <c r="IA120" s="67"/>
      <c r="IB120" s="67"/>
      <c r="IC120" s="67"/>
      <c r="ID120" s="67"/>
      <c r="IE120" s="67"/>
      <c r="IF120" s="67"/>
      <c r="IG120" s="67"/>
      <c r="IH120" s="67"/>
      <c r="II120" s="67"/>
      <c r="IJ120" s="67"/>
      <c r="IK120" s="67"/>
      <c r="IL120" s="67"/>
      <c r="IM120" s="67"/>
      <c r="IN120" s="67"/>
      <c r="IO120" s="67"/>
      <c r="IP120" s="67"/>
      <c r="IQ120" s="67"/>
      <c r="IR120" s="67"/>
      <c r="IS120" s="67"/>
      <c r="IT120" s="67"/>
      <c r="IU120" s="67"/>
      <c r="IV120" s="67"/>
      <c r="IW120" s="67"/>
    </row>
    <row r="121" customFormat="false" ht="14.25" hidden="false" customHeight="true" outlineLevel="0" collapsed="false">
      <c r="A121" s="102" t="s">
        <v>64</v>
      </c>
      <c r="B121" s="68" t="s">
        <v>173</v>
      </c>
      <c r="C121" s="68"/>
      <c r="D121" s="68"/>
      <c r="E121" s="68"/>
      <c r="F121" s="68"/>
      <c r="G121" s="68"/>
      <c r="H121" s="68"/>
      <c r="I121" s="119" t="n">
        <f aca="false">Uniforme!E16</f>
        <v>145.53</v>
      </c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67"/>
      <c r="EG121" s="67"/>
      <c r="EH121" s="67"/>
      <c r="EI121" s="67"/>
      <c r="EJ121" s="67"/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67"/>
      <c r="FJ121" s="67"/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67"/>
      <c r="FW121" s="67"/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67"/>
      <c r="GJ121" s="67"/>
      <c r="GK121" s="67"/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67"/>
      <c r="GW121" s="67"/>
      <c r="GX121" s="67"/>
      <c r="GY121" s="67"/>
      <c r="GZ121" s="67"/>
      <c r="HA121" s="67"/>
      <c r="HB121" s="67"/>
      <c r="HC121" s="67"/>
      <c r="HD121" s="67"/>
      <c r="HE121" s="67"/>
      <c r="HF121" s="67"/>
      <c r="HG121" s="67"/>
      <c r="HH121" s="67"/>
      <c r="HI121" s="67"/>
      <c r="HJ121" s="67"/>
      <c r="HK121" s="67"/>
      <c r="HL121" s="67"/>
      <c r="HM121" s="67"/>
      <c r="HN121" s="67"/>
      <c r="HO121" s="67"/>
      <c r="HP121" s="67"/>
      <c r="HQ121" s="67"/>
      <c r="HR121" s="67"/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67"/>
      <c r="ID121" s="67"/>
      <c r="IE121" s="67"/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67"/>
      <c r="IQ121" s="67"/>
      <c r="IR121" s="67"/>
      <c r="IS121" s="67"/>
      <c r="IT121" s="67"/>
      <c r="IU121" s="67"/>
      <c r="IV121" s="67"/>
      <c r="IW121" s="67"/>
    </row>
    <row r="122" customFormat="false" ht="14.25" hidden="false" customHeight="true" outlineLevel="0" collapsed="false">
      <c r="A122" s="102" t="s">
        <v>66</v>
      </c>
      <c r="B122" s="68" t="s">
        <v>174</v>
      </c>
      <c r="C122" s="68"/>
      <c r="D122" s="68"/>
      <c r="E122" s="68"/>
      <c r="F122" s="68"/>
      <c r="G122" s="68"/>
      <c r="H122" s="68"/>
      <c r="I122" s="181" t="s">
        <v>175</v>
      </c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67"/>
      <c r="CT122" s="67"/>
      <c r="CU122" s="67"/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7"/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67"/>
      <c r="EG122" s="67"/>
      <c r="EH122" s="67"/>
      <c r="EI122" s="67"/>
      <c r="EJ122" s="67"/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7"/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67"/>
      <c r="GJ122" s="67"/>
      <c r="GK122" s="67"/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67"/>
      <c r="GW122" s="67"/>
      <c r="GX122" s="67"/>
      <c r="GY122" s="67"/>
      <c r="GZ122" s="67"/>
      <c r="HA122" s="67"/>
      <c r="HB122" s="67"/>
      <c r="HC122" s="67"/>
      <c r="HD122" s="67"/>
      <c r="HE122" s="67"/>
      <c r="HF122" s="67"/>
      <c r="HG122" s="67"/>
      <c r="HH122" s="67"/>
      <c r="HI122" s="67"/>
      <c r="HJ122" s="67"/>
      <c r="HK122" s="67"/>
      <c r="HL122" s="67"/>
      <c r="HM122" s="67"/>
      <c r="HN122" s="67"/>
      <c r="HO122" s="67"/>
      <c r="HP122" s="67"/>
      <c r="HQ122" s="67"/>
      <c r="HR122" s="67"/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67"/>
      <c r="ID122" s="67"/>
      <c r="IE122" s="67"/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67"/>
      <c r="IQ122" s="67"/>
      <c r="IR122" s="67"/>
      <c r="IS122" s="67"/>
      <c r="IT122" s="67"/>
      <c r="IU122" s="67"/>
      <c r="IV122" s="67"/>
      <c r="IW122" s="67"/>
    </row>
    <row r="123" customFormat="false" ht="13.5" hidden="false" customHeight="false" outlineLevel="0" collapsed="false">
      <c r="A123" s="102" t="s">
        <v>69</v>
      </c>
      <c r="B123" s="103" t="s">
        <v>176</v>
      </c>
      <c r="C123" s="103"/>
      <c r="D123" s="103"/>
      <c r="E123" s="103"/>
      <c r="F123" s="103"/>
      <c r="G123" s="103"/>
      <c r="H123" s="103"/>
      <c r="I123" s="181" t="n">
        <v>0</v>
      </c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67"/>
      <c r="CT123" s="67"/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67"/>
      <c r="DG123" s="67"/>
      <c r="DH123" s="67"/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67"/>
      <c r="DT123" s="67"/>
      <c r="DU123" s="67"/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67"/>
      <c r="EG123" s="67"/>
      <c r="EH123" s="67"/>
      <c r="EI123" s="67"/>
      <c r="EJ123" s="67"/>
      <c r="EK123" s="67"/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67"/>
      <c r="EW123" s="67"/>
      <c r="EX123" s="67"/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67"/>
      <c r="FJ123" s="67"/>
      <c r="FK123" s="67"/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67"/>
      <c r="FW123" s="67"/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67"/>
      <c r="GJ123" s="67"/>
      <c r="GK123" s="67"/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67"/>
      <c r="GW123" s="67"/>
      <c r="GX123" s="67"/>
      <c r="GY123" s="67"/>
      <c r="GZ123" s="67"/>
      <c r="HA123" s="67"/>
      <c r="HB123" s="67"/>
      <c r="HC123" s="67"/>
      <c r="HD123" s="67"/>
      <c r="HE123" s="67"/>
      <c r="HF123" s="67"/>
      <c r="HG123" s="67"/>
      <c r="HH123" s="67"/>
      <c r="HI123" s="67"/>
      <c r="HJ123" s="67"/>
      <c r="HK123" s="67"/>
      <c r="HL123" s="67"/>
      <c r="HM123" s="67"/>
      <c r="HN123" s="67"/>
      <c r="HO123" s="67"/>
      <c r="HP123" s="67"/>
      <c r="HQ123" s="67"/>
      <c r="HR123" s="67"/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67"/>
      <c r="ID123" s="67"/>
      <c r="IE123" s="67"/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67"/>
      <c r="IQ123" s="67"/>
      <c r="IR123" s="67"/>
      <c r="IS123" s="67"/>
      <c r="IT123" s="67"/>
      <c r="IU123" s="67"/>
      <c r="IV123" s="67"/>
      <c r="IW123" s="67"/>
    </row>
    <row r="124" customFormat="false" ht="14.25" hidden="false" customHeight="true" outlineLevel="0" collapsed="false">
      <c r="A124" s="102" t="s">
        <v>72</v>
      </c>
      <c r="B124" s="68" t="s">
        <v>136</v>
      </c>
      <c r="C124" s="68"/>
      <c r="D124" s="68"/>
      <c r="E124" s="68"/>
      <c r="F124" s="68"/>
      <c r="G124" s="68"/>
      <c r="H124" s="68"/>
      <c r="I124" s="181" t="s">
        <v>175</v>
      </c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7"/>
      <c r="DH124" s="67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7"/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67"/>
      <c r="GJ124" s="67"/>
      <c r="GK124" s="67"/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67"/>
      <c r="GW124" s="67"/>
      <c r="GX124" s="67"/>
      <c r="GY124" s="67"/>
      <c r="GZ124" s="67"/>
      <c r="HA124" s="67"/>
      <c r="HB124" s="67"/>
      <c r="HC124" s="67"/>
      <c r="HD124" s="67"/>
      <c r="HE124" s="67"/>
      <c r="HF124" s="67"/>
      <c r="HG124" s="67"/>
      <c r="HH124" s="67"/>
      <c r="HI124" s="67"/>
      <c r="HJ124" s="67"/>
      <c r="HK124" s="67"/>
      <c r="HL124" s="67"/>
      <c r="HM124" s="67"/>
      <c r="HN124" s="67"/>
      <c r="HO124" s="67"/>
      <c r="HP124" s="67"/>
      <c r="HQ124" s="67"/>
      <c r="HR124" s="67"/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67"/>
      <c r="ID124" s="67"/>
      <c r="IE124" s="67"/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67"/>
      <c r="IQ124" s="67"/>
      <c r="IR124" s="67"/>
      <c r="IS124" s="67"/>
      <c r="IT124" s="67"/>
      <c r="IU124" s="67"/>
      <c r="IV124" s="67"/>
      <c r="IW124" s="67"/>
    </row>
    <row r="125" customFormat="false" ht="13.5" hidden="false" customHeight="false" outlineLevel="0" collapsed="false">
      <c r="A125" s="110" t="s">
        <v>96</v>
      </c>
      <c r="B125" s="110"/>
      <c r="C125" s="110"/>
      <c r="D125" s="110"/>
      <c r="E125" s="110"/>
      <c r="F125" s="110"/>
      <c r="G125" s="110"/>
      <c r="H125" s="110"/>
      <c r="I125" s="151" t="n">
        <f aca="false">TRUNC(SUM(I121:I124),2)</f>
        <v>145.53</v>
      </c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67"/>
      <c r="DG125" s="67"/>
      <c r="DH125" s="67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7"/>
      <c r="EH125" s="67"/>
      <c r="EI125" s="67"/>
      <c r="EJ125" s="67"/>
      <c r="EK125" s="67"/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67"/>
      <c r="EW125" s="67"/>
      <c r="EX125" s="67"/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67"/>
      <c r="FJ125" s="67"/>
      <c r="FK125" s="67"/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67"/>
      <c r="FW125" s="67"/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67"/>
      <c r="GJ125" s="67"/>
      <c r="GK125" s="67"/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67"/>
      <c r="GW125" s="67"/>
      <c r="GX125" s="67"/>
      <c r="GY125" s="67"/>
      <c r="GZ125" s="67"/>
      <c r="HA125" s="67"/>
      <c r="HB125" s="67"/>
      <c r="HC125" s="67"/>
      <c r="HD125" s="67"/>
      <c r="HE125" s="67"/>
      <c r="HF125" s="67"/>
      <c r="HG125" s="67"/>
      <c r="HH125" s="67"/>
      <c r="HI125" s="67"/>
      <c r="HJ125" s="67"/>
      <c r="HK125" s="67"/>
      <c r="HL125" s="67"/>
      <c r="HM125" s="67"/>
      <c r="HN125" s="67"/>
      <c r="HO125" s="67"/>
      <c r="HP125" s="67"/>
      <c r="HQ125" s="67"/>
      <c r="HR125" s="67"/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67"/>
      <c r="ID125" s="67"/>
      <c r="IE125" s="67"/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67"/>
      <c r="IQ125" s="67"/>
      <c r="IR125" s="67"/>
      <c r="IS125" s="67"/>
      <c r="IT125" s="67"/>
      <c r="IU125" s="67"/>
      <c r="IV125" s="67"/>
      <c r="IW125" s="67"/>
    </row>
    <row r="126" customFormat="false" ht="13.5" hidden="false" customHeight="false" outlineLevel="0" collapsed="false">
      <c r="A126" s="77"/>
      <c r="B126" s="77"/>
      <c r="C126" s="77"/>
      <c r="D126" s="77"/>
      <c r="E126" s="77"/>
      <c r="F126" s="77"/>
      <c r="G126" s="77"/>
      <c r="H126" s="77"/>
      <c r="I126" s="7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  <c r="IW126" s="67"/>
    </row>
    <row r="127" customFormat="false" ht="13.5" hidden="false" customHeight="false" outlineLevel="0" collapsed="false">
      <c r="A127" s="182"/>
      <c r="B127" s="182"/>
      <c r="C127" s="182"/>
      <c r="D127" s="182"/>
      <c r="E127" s="182"/>
      <c r="F127" s="182"/>
      <c r="G127" s="182"/>
      <c r="H127" s="182"/>
      <c r="I127" s="182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67"/>
      <c r="DG127" s="67"/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67"/>
      <c r="FJ127" s="67"/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7"/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67"/>
      <c r="GJ127" s="67"/>
      <c r="GK127" s="67"/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67"/>
      <c r="GW127" s="67"/>
      <c r="GX127" s="67"/>
      <c r="GY127" s="67"/>
      <c r="GZ127" s="67"/>
      <c r="HA127" s="67"/>
      <c r="HB127" s="67"/>
      <c r="HC127" s="67"/>
      <c r="HD127" s="67"/>
      <c r="HE127" s="67"/>
      <c r="HF127" s="67"/>
      <c r="HG127" s="67"/>
      <c r="HH127" s="67"/>
      <c r="HI127" s="67"/>
      <c r="HJ127" s="67"/>
      <c r="HK127" s="67"/>
      <c r="HL127" s="67"/>
      <c r="HM127" s="67"/>
      <c r="HN127" s="67"/>
      <c r="HO127" s="67"/>
      <c r="HP127" s="67"/>
      <c r="HQ127" s="67"/>
      <c r="HR127" s="67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67"/>
      <c r="ID127" s="67"/>
      <c r="IE127" s="67"/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67"/>
      <c r="IQ127" s="67"/>
      <c r="IR127" s="67"/>
      <c r="IS127" s="67"/>
      <c r="IT127" s="67"/>
      <c r="IU127" s="67"/>
      <c r="IV127" s="67"/>
      <c r="IW127" s="67"/>
    </row>
    <row r="128" customFormat="false" ht="18" hidden="false" customHeight="false" outlineLevel="0" collapsed="false">
      <c r="A128" s="183"/>
      <c r="B128" s="184"/>
      <c r="C128" s="184"/>
      <c r="D128" s="184"/>
      <c r="E128" s="184"/>
      <c r="F128" s="184"/>
      <c r="G128" s="184"/>
      <c r="H128" s="184"/>
      <c r="I128" s="185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67"/>
      <c r="HK128" s="67"/>
      <c r="HL128" s="67"/>
      <c r="HM128" s="67"/>
      <c r="HN128" s="67"/>
      <c r="HO128" s="67"/>
      <c r="HP128" s="67"/>
      <c r="HQ128" s="67"/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67"/>
      <c r="IQ128" s="67"/>
      <c r="IR128" s="67"/>
      <c r="IS128" s="67"/>
      <c r="IT128" s="67"/>
      <c r="IU128" s="67"/>
      <c r="IV128" s="67"/>
      <c r="IW128" s="67"/>
    </row>
    <row r="129" customFormat="false" ht="15" hidden="false" customHeight="false" outlineLevel="0" collapsed="false">
      <c r="A129" s="100" t="s">
        <v>177</v>
      </c>
      <c r="B129" s="100"/>
      <c r="C129" s="100"/>
      <c r="D129" s="100"/>
      <c r="E129" s="100"/>
      <c r="F129" s="100"/>
      <c r="G129" s="100"/>
      <c r="H129" s="100"/>
      <c r="I129" s="100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67"/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67"/>
      <c r="GJ129" s="67"/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67"/>
      <c r="HK129" s="67"/>
      <c r="HL129" s="67"/>
      <c r="HM129" s="67"/>
      <c r="HN129" s="67"/>
      <c r="HO129" s="67"/>
      <c r="HP129" s="67"/>
      <c r="HQ129" s="67"/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67"/>
      <c r="IQ129" s="67"/>
      <c r="IR129" s="67"/>
      <c r="IS129" s="67"/>
      <c r="IT129" s="67"/>
      <c r="IU129" s="67"/>
      <c r="IV129" s="67"/>
      <c r="IW129" s="67"/>
    </row>
    <row r="130" customFormat="false" ht="27.75" hidden="false" customHeight="false" outlineLevel="0" collapsed="false">
      <c r="A130" s="130" t="n">
        <v>6</v>
      </c>
      <c r="B130" s="130" t="s">
        <v>178</v>
      </c>
      <c r="C130" s="130"/>
      <c r="D130" s="130"/>
      <c r="E130" s="130"/>
      <c r="F130" s="130"/>
      <c r="G130" s="130"/>
      <c r="H130" s="116" t="s">
        <v>101</v>
      </c>
      <c r="I130" s="186" t="s">
        <v>92</v>
      </c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67"/>
      <c r="GJ130" s="67"/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67"/>
      <c r="HK130" s="67"/>
      <c r="HL130" s="67"/>
      <c r="HM130" s="67"/>
      <c r="HN130" s="67"/>
      <c r="HO130" s="67"/>
      <c r="HP130" s="67"/>
      <c r="HQ130" s="67"/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67"/>
      <c r="IQ130" s="67"/>
      <c r="IR130" s="67"/>
      <c r="IS130" s="67"/>
      <c r="IT130" s="67"/>
      <c r="IU130" s="67"/>
      <c r="IV130" s="67"/>
      <c r="IW130" s="67"/>
    </row>
    <row r="131" customFormat="false" ht="13.5" hidden="false" customHeight="true" outlineLevel="0" collapsed="false">
      <c r="A131" s="105" t="s">
        <v>179</v>
      </c>
      <c r="B131" s="105"/>
      <c r="C131" s="105"/>
      <c r="D131" s="105"/>
      <c r="E131" s="105"/>
      <c r="F131" s="105"/>
      <c r="G131" s="105"/>
      <c r="H131" s="102" t="s">
        <v>180</v>
      </c>
      <c r="I131" s="119" t="n">
        <f aca="false">SUM(I31+I82+I92+I117+I125)</f>
        <v>4605.98</v>
      </c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  <c r="IW131" s="67"/>
    </row>
    <row r="132" customFormat="false" ht="27" hidden="false" customHeight="true" outlineLevel="0" collapsed="false">
      <c r="A132" s="187" t="s">
        <v>64</v>
      </c>
      <c r="B132" s="91" t="s">
        <v>178</v>
      </c>
      <c r="C132" s="91"/>
      <c r="D132" s="91"/>
      <c r="E132" s="91"/>
      <c r="F132" s="91"/>
      <c r="G132" s="91"/>
      <c r="H132" s="188" t="n">
        <v>0.05</v>
      </c>
      <c r="I132" s="181" t="n">
        <f aca="false">ROUND(H132*I131,2)</f>
        <v>230.3</v>
      </c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89"/>
      <c r="DJ132" s="189"/>
      <c r="DK132" s="189"/>
      <c r="DL132" s="189"/>
      <c r="DM132" s="189"/>
      <c r="DN132" s="189"/>
      <c r="DO132" s="189"/>
      <c r="DP132" s="189"/>
      <c r="DQ132" s="189"/>
      <c r="DR132" s="189"/>
      <c r="DS132" s="189"/>
      <c r="DT132" s="189"/>
      <c r="DU132" s="189"/>
      <c r="DV132" s="189"/>
      <c r="DW132" s="189"/>
      <c r="DX132" s="189"/>
      <c r="DY132" s="189"/>
      <c r="DZ132" s="189"/>
      <c r="EA132" s="189"/>
      <c r="EB132" s="189"/>
      <c r="EC132" s="189"/>
      <c r="ED132" s="189"/>
      <c r="EE132" s="189"/>
      <c r="EF132" s="189"/>
      <c r="EG132" s="189"/>
      <c r="EH132" s="189"/>
      <c r="EI132" s="189"/>
      <c r="EJ132" s="189"/>
      <c r="EK132" s="189"/>
      <c r="EL132" s="189"/>
      <c r="EM132" s="189"/>
      <c r="EN132" s="189"/>
      <c r="EO132" s="189"/>
      <c r="EP132" s="189"/>
      <c r="EQ132" s="189"/>
      <c r="ER132" s="189"/>
      <c r="ES132" s="189"/>
      <c r="ET132" s="189"/>
      <c r="EU132" s="189"/>
      <c r="EV132" s="189"/>
      <c r="EW132" s="189"/>
      <c r="EX132" s="189"/>
      <c r="EY132" s="189"/>
      <c r="EZ132" s="189"/>
      <c r="FA132" s="189"/>
      <c r="FB132" s="189"/>
      <c r="FC132" s="189"/>
      <c r="FD132" s="189"/>
      <c r="FE132" s="189"/>
      <c r="FF132" s="189"/>
      <c r="FG132" s="189"/>
      <c r="FH132" s="189"/>
      <c r="FI132" s="189"/>
      <c r="FJ132" s="189"/>
      <c r="FK132" s="189"/>
      <c r="FL132" s="189"/>
      <c r="FM132" s="189"/>
      <c r="FN132" s="189"/>
      <c r="FO132" s="189"/>
      <c r="FP132" s="189"/>
      <c r="FQ132" s="189"/>
      <c r="FR132" s="189"/>
      <c r="FS132" s="189"/>
      <c r="FT132" s="189"/>
      <c r="FU132" s="189"/>
      <c r="FV132" s="189"/>
      <c r="FW132" s="189"/>
      <c r="FX132" s="189"/>
      <c r="FY132" s="189"/>
      <c r="FZ132" s="189"/>
      <c r="GA132" s="189"/>
      <c r="GB132" s="189"/>
      <c r="GC132" s="189"/>
      <c r="GD132" s="189"/>
      <c r="GE132" s="189"/>
      <c r="GF132" s="189"/>
      <c r="GG132" s="189"/>
      <c r="GH132" s="189"/>
      <c r="GI132" s="189"/>
      <c r="GJ132" s="189"/>
      <c r="GK132" s="189"/>
      <c r="GL132" s="189"/>
      <c r="GM132" s="189"/>
      <c r="GN132" s="189"/>
      <c r="GO132" s="189"/>
      <c r="GP132" s="189"/>
      <c r="GQ132" s="189"/>
      <c r="GR132" s="189"/>
      <c r="GS132" s="189"/>
      <c r="GT132" s="189"/>
      <c r="GU132" s="189"/>
      <c r="GV132" s="189"/>
      <c r="GW132" s="189"/>
      <c r="GX132" s="189"/>
      <c r="GY132" s="189"/>
      <c r="GZ132" s="189"/>
      <c r="HA132" s="189"/>
      <c r="HB132" s="189"/>
      <c r="HC132" s="189"/>
      <c r="HD132" s="189"/>
      <c r="HE132" s="189"/>
      <c r="HF132" s="189"/>
      <c r="HG132" s="189"/>
      <c r="HH132" s="189"/>
      <c r="HI132" s="189"/>
      <c r="HJ132" s="189"/>
      <c r="HK132" s="189"/>
      <c r="HL132" s="189"/>
      <c r="HM132" s="189"/>
      <c r="HN132" s="189"/>
      <c r="HO132" s="189"/>
      <c r="HP132" s="189"/>
      <c r="HQ132" s="189"/>
      <c r="HR132" s="189"/>
      <c r="HS132" s="189"/>
      <c r="HT132" s="189"/>
      <c r="HU132" s="189"/>
      <c r="HV132" s="189"/>
      <c r="HW132" s="189"/>
      <c r="HX132" s="189"/>
      <c r="HY132" s="189"/>
      <c r="HZ132" s="189"/>
      <c r="IA132" s="189"/>
      <c r="IB132" s="189"/>
      <c r="IC132" s="189"/>
      <c r="ID132" s="189"/>
      <c r="IE132" s="189"/>
      <c r="IF132" s="189"/>
      <c r="IG132" s="189"/>
      <c r="IH132" s="189"/>
      <c r="II132" s="189"/>
      <c r="IJ132" s="189"/>
      <c r="IK132" s="189"/>
      <c r="IL132" s="189"/>
      <c r="IM132" s="189"/>
      <c r="IN132" s="189"/>
      <c r="IO132" s="189"/>
      <c r="IP132" s="189"/>
      <c r="IQ132" s="189"/>
      <c r="IR132" s="189"/>
      <c r="IS132" s="189"/>
      <c r="IT132" s="189"/>
      <c r="IU132" s="189"/>
      <c r="IV132" s="189"/>
      <c r="IW132" s="189"/>
    </row>
    <row r="133" customFormat="false" ht="13.5" hidden="false" customHeight="true" outlineLevel="0" collapsed="false">
      <c r="A133" s="105" t="s">
        <v>181</v>
      </c>
      <c r="B133" s="105"/>
      <c r="C133" s="105"/>
      <c r="D133" s="105"/>
      <c r="E133" s="105"/>
      <c r="F133" s="105"/>
      <c r="G133" s="105"/>
      <c r="H133" s="106" t="s">
        <v>180</v>
      </c>
      <c r="I133" s="119" t="n">
        <f aca="false">SUM(I31+I82+I92+I117+I125+I132)</f>
        <v>4836.28</v>
      </c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  <c r="IW133" s="67"/>
    </row>
    <row r="134" customFormat="false" ht="15" hidden="false" customHeight="false" outlineLevel="0" collapsed="false">
      <c r="A134" s="190" t="s">
        <v>66</v>
      </c>
      <c r="B134" s="100" t="s">
        <v>31</v>
      </c>
      <c r="C134" s="100"/>
      <c r="D134" s="100"/>
      <c r="E134" s="100"/>
      <c r="F134" s="100"/>
      <c r="G134" s="100"/>
      <c r="H134" s="118" t="n">
        <v>0.1</v>
      </c>
      <c r="I134" s="119" t="n">
        <f aca="false">ROUND(H134*I133,2)</f>
        <v>483.63</v>
      </c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  <c r="IW134" s="67"/>
    </row>
    <row r="135" customFormat="false" ht="13.5" hidden="false" customHeight="true" outlineLevel="0" collapsed="false">
      <c r="A135" s="105" t="s">
        <v>182</v>
      </c>
      <c r="B135" s="105"/>
      <c r="C135" s="105"/>
      <c r="D135" s="105"/>
      <c r="E135" s="105"/>
      <c r="F135" s="105"/>
      <c r="G135" s="105"/>
      <c r="H135" s="106" t="s">
        <v>180</v>
      </c>
      <c r="I135" s="119" t="n">
        <f aca="false">SUM(I31+I82+I92+I117+I125+I132+I134)</f>
        <v>5319.91</v>
      </c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  <c r="IW135" s="67"/>
    </row>
    <row r="136" customFormat="false" ht="15" hidden="false" customHeight="false" outlineLevel="0" collapsed="false">
      <c r="A136" s="190" t="s">
        <v>69</v>
      </c>
      <c r="B136" s="100" t="s">
        <v>29</v>
      </c>
      <c r="C136" s="100"/>
      <c r="D136" s="100"/>
      <c r="E136" s="100"/>
      <c r="F136" s="100"/>
      <c r="G136" s="100"/>
      <c r="H136" s="106" t="s">
        <v>180</v>
      </c>
      <c r="I136" s="191" t="s">
        <v>180</v>
      </c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  <c r="IW136" s="67"/>
    </row>
    <row r="137" customFormat="false" ht="15" hidden="false" customHeight="false" outlineLevel="0" collapsed="false">
      <c r="A137" s="102"/>
      <c r="B137" s="100" t="s">
        <v>183</v>
      </c>
      <c r="C137" s="100"/>
      <c r="D137" s="100"/>
      <c r="E137" s="100"/>
      <c r="F137" s="100"/>
      <c r="G137" s="100"/>
      <c r="H137" s="106" t="s">
        <v>180</v>
      </c>
      <c r="I137" s="191" t="s">
        <v>180</v>
      </c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67"/>
      <c r="HQ137" s="67"/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67"/>
      <c r="IQ137" s="67"/>
      <c r="IR137" s="67"/>
      <c r="IS137" s="67"/>
      <c r="IT137" s="67"/>
      <c r="IU137" s="67"/>
      <c r="IV137" s="67"/>
      <c r="IW137" s="67"/>
    </row>
    <row r="138" customFormat="false" ht="26.25" hidden="false" customHeight="true" outlineLevel="0" collapsed="false">
      <c r="A138" s="102"/>
      <c r="B138" s="91" t="s">
        <v>184</v>
      </c>
      <c r="C138" s="91"/>
      <c r="D138" s="91"/>
      <c r="E138" s="91"/>
      <c r="F138" s="91"/>
      <c r="G138" s="91"/>
      <c r="H138" s="188" t="n">
        <v>0.03</v>
      </c>
      <c r="I138" s="119" t="n">
        <f aca="false">ROUND(($I$135/(1-$H$145))*H138,2)</f>
        <v>174.71</v>
      </c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67"/>
      <c r="HK138" s="67"/>
      <c r="HL138" s="67"/>
      <c r="HM138" s="67"/>
      <c r="HN138" s="67"/>
      <c r="HO138" s="67"/>
      <c r="HP138" s="67"/>
      <c r="HQ138" s="67"/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67"/>
      <c r="IQ138" s="67"/>
      <c r="IR138" s="67"/>
      <c r="IS138" s="67"/>
      <c r="IT138" s="67"/>
      <c r="IU138" s="67"/>
      <c r="IV138" s="67"/>
      <c r="IW138" s="67"/>
    </row>
    <row r="139" customFormat="false" ht="25.5" hidden="false" customHeight="true" outlineLevel="0" collapsed="false">
      <c r="A139" s="102"/>
      <c r="B139" s="91" t="s">
        <v>185</v>
      </c>
      <c r="C139" s="91"/>
      <c r="D139" s="91"/>
      <c r="E139" s="91"/>
      <c r="F139" s="91"/>
      <c r="G139" s="91"/>
      <c r="H139" s="188" t="n">
        <v>0.0065</v>
      </c>
      <c r="I139" s="119" t="n">
        <f aca="false">ROUND(($I$135/(1-$H$145))*H139,2)</f>
        <v>37.85</v>
      </c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67"/>
      <c r="FJ139" s="67"/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67"/>
      <c r="HK139" s="67"/>
      <c r="HL139" s="67"/>
      <c r="HM139" s="67"/>
      <c r="HN139" s="67"/>
      <c r="HO139" s="67"/>
      <c r="HP139" s="67"/>
      <c r="HQ139" s="67"/>
      <c r="HR139" s="67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67"/>
      <c r="ID139" s="67"/>
      <c r="IE139" s="67"/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67"/>
      <c r="IQ139" s="67"/>
      <c r="IR139" s="67"/>
      <c r="IS139" s="67"/>
      <c r="IT139" s="67"/>
      <c r="IU139" s="67"/>
      <c r="IV139" s="67"/>
      <c r="IW139" s="67"/>
    </row>
    <row r="140" customFormat="false" ht="14.25" hidden="false" customHeight="true" outlineLevel="0" collapsed="false">
      <c r="A140" s="102"/>
      <c r="B140" s="90" t="s">
        <v>186</v>
      </c>
      <c r="C140" s="90"/>
      <c r="D140" s="90"/>
      <c r="E140" s="90"/>
      <c r="F140" s="90"/>
      <c r="G140" s="90"/>
      <c r="H140" s="192" t="s">
        <v>180</v>
      </c>
      <c r="I140" s="191" t="s">
        <v>180</v>
      </c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67"/>
      <c r="DG140" s="67"/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67"/>
      <c r="FJ140" s="67"/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7"/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67"/>
      <c r="GJ140" s="67"/>
      <c r="GK140" s="67"/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67"/>
      <c r="GW140" s="67"/>
      <c r="GX140" s="67"/>
      <c r="GY140" s="67"/>
      <c r="GZ140" s="67"/>
      <c r="HA140" s="67"/>
      <c r="HB140" s="67"/>
      <c r="HC140" s="67"/>
      <c r="HD140" s="67"/>
      <c r="HE140" s="67"/>
      <c r="HF140" s="67"/>
      <c r="HG140" s="67"/>
      <c r="HH140" s="67"/>
      <c r="HI140" s="67"/>
      <c r="HJ140" s="67"/>
      <c r="HK140" s="67"/>
      <c r="HL140" s="67"/>
      <c r="HM140" s="67"/>
      <c r="HN140" s="67"/>
      <c r="HO140" s="67"/>
      <c r="HP140" s="67"/>
      <c r="HQ140" s="67"/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67"/>
      <c r="IQ140" s="67"/>
      <c r="IR140" s="67"/>
      <c r="IS140" s="67"/>
      <c r="IT140" s="67"/>
      <c r="IU140" s="67"/>
      <c r="IV140" s="67"/>
      <c r="IW140" s="67"/>
    </row>
    <row r="141" customFormat="false" ht="17.25" hidden="false" customHeight="true" outlineLevel="0" collapsed="false">
      <c r="A141" s="102"/>
      <c r="B141" s="91" t="s">
        <v>187</v>
      </c>
      <c r="C141" s="91"/>
      <c r="D141" s="91"/>
      <c r="E141" s="91"/>
      <c r="F141" s="91"/>
      <c r="G141" s="91"/>
      <c r="H141" s="192" t="s">
        <v>180</v>
      </c>
      <c r="I141" s="191" t="s">
        <v>180</v>
      </c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7"/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67"/>
      <c r="HI141" s="67"/>
      <c r="HJ141" s="67"/>
      <c r="HK141" s="67"/>
      <c r="HL141" s="67"/>
      <c r="HM141" s="67"/>
      <c r="HN141" s="67"/>
      <c r="HO141" s="67"/>
      <c r="HP141" s="67"/>
      <c r="HQ141" s="67"/>
      <c r="HR141" s="67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67"/>
      <c r="ID141" s="67"/>
      <c r="IE141" s="67"/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67"/>
      <c r="IQ141" s="67"/>
      <c r="IR141" s="67"/>
      <c r="IS141" s="67"/>
      <c r="IT141" s="67"/>
      <c r="IU141" s="67"/>
      <c r="IV141" s="67"/>
      <c r="IW141" s="67"/>
    </row>
    <row r="142" customFormat="false" ht="30" hidden="false" customHeight="true" outlineLevel="0" collapsed="false">
      <c r="A142" s="102"/>
      <c r="B142" s="193" t="s">
        <v>188</v>
      </c>
      <c r="C142" s="193"/>
      <c r="D142" s="193"/>
      <c r="E142" s="193"/>
      <c r="F142" s="193"/>
      <c r="G142" s="193"/>
      <c r="H142" s="194" t="n">
        <v>0.05</v>
      </c>
      <c r="I142" s="119" t="n">
        <f aca="false">ROUND(($I$135/(1-$H$145))*H142,2)</f>
        <v>291.18</v>
      </c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67"/>
      <c r="FJ142" s="67"/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7"/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67"/>
      <c r="GJ142" s="67"/>
      <c r="GK142" s="67"/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67"/>
      <c r="GW142" s="67"/>
      <c r="GX142" s="67"/>
      <c r="GY142" s="67"/>
      <c r="GZ142" s="67"/>
      <c r="HA142" s="67"/>
      <c r="HB142" s="67"/>
      <c r="HC142" s="67"/>
      <c r="HD142" s="67"/>
      <c r="HE142" s="67"/>
      <c r="HF142" s="67"/>
      <c r="HG142" s="67"/>
      <c r="HH142" s="67"/>
      <c r="HI142" s="67"/>
      <c r="HJ142" s="67"/>
      <c r="HK142" s="67"/>
      <c r="HL142" s="67"/>
      <c r="HM142" s="67"/>
      <c r="HN142" s="67"/>
      <c r="HO142" s="67"/>
      <c r="HP142" s="67"/>
      <c r="HQ142" s="67"/>
      <c r="HR142" s="67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67"/>
      <c r="ID142" s="67"/>
      <c r="IE142" s="67"/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67"/>
      <c r="IQ142" s="67"/>
      <c r="IR142" s="67"/>
      <c r="IS142" s="67"/>
      <c r="IT142" s="67"/>
      <c r="IU142" s="67"/>
      <c r="IV142" s="67"/>
      <c r="IW142" s="67"/>
    </row>
    <row r="143" customFormat="false" ht="13.5" hidden="false" customHeight="false" outlineLevel="0" collapsed="false">
      <c r="A143" s="110" t="s">
        <v>96</v>
      </c>
      <c r="B143" s="110"/>
      <c r="C143" s="110"/>
      <c r="D143" s="110"/>
      <c r="E143" s="110"/>
      <c r="F143" s="110"/>
      <c r="G143" s="110"/>
      <c r="H143" s="110"/>
      <c r="I143" s="124" t="n">
        <f aca="false">SUM(I132+I134+I138+I139+I142)</f>
        <v>1217.67</v>
      </c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67"/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67"/>
      <c r="EX143" s="67"/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67"/>
      <c r="FJ143" s="67"/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67"/>
      <c r="FW143" s="67"/>
      <c r="FX143" s="67"/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67"/>
      <c r="GJ143" s="67"/>
      <c r="GK143" s="67"/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67"/>
      <c r="GW143" s="67"/>
      <c r="GX143" s="67"/>
      <c r="GY143" s="67"/>
      <c r="GZ143" s="67"/>
      <c r="HA143" s="67"/>
      <c r="HB143" s="67"/>
      <c r="HC143" s="67"/>
      <c r="HD143" s="67"/>
      <c r="HE143" s="67"/>
      <c r="HF143" s="67"/>
      <c r="HG143" s="67"/>
      <c r="HH143" s="67"/>
      <c r="HI143" s="67"/>
      <c r="HJ143" s="67"/>
      <c r="HK143" s="67"/>
      <c r="HL143" s="67"/>
      <c r="HM143" s="67"/>
      <c r="HN143" s="67"/>
      <c r="HO143" s="67"/>
      <c r="HP143" s="67"/>
      <c r="HQ143" s="67"/>
      <c r="HR143" s="67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67"/>
      <c r="ID143" s="67"/>
      <c r="IE143" s="67"/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67"/>
      <c r="IQ143" s="67"/>
      <c r="IR143" s="67"/>
      <c r="IS143" s="67"/>
      <c r="IT143" s="67"/>
      <c r="IU143" s="67"/>
      <c r="IV143" s="67"/>
      <c r="IW143" s="67"/>
    </row>
    <row r="144" customFormat="false" ht="13.5" hidden="false" customHeight="false" outlineLevel="0" collapsed="false">
      <c r="A144" s="77"/>
      <c r="B144" s="77"/>
      <c r="C144" s="77"/>
      <c r="D144" s="77"/>
      <c r="E144" s="77"/>
      <c r="F144" s="77"/>
      <c r="G144" s="77"/>
      <c r="H144" s="77"/>
      <c r="I144" s="7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7"/>
      <c r="DB144" s="67"/>
      <c r="DC144" s="67"/>
      <c r="DD144" s="67"/>
      <c r="DE144" s="67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7"/>
      <c r="EH144" s="67"/>
      <c r="EI144" s="67"/>
      <c r="EJ144" s="67"/>
      <c r="EK144" s="67"/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67"/>
      <c r="FB144" s="67"/>
      <c r="FC144" s="67"/>
      <c r="FD144" s="67"/>
      <c r="FE144" s="67"/>
      <c r="FF144" s="67"/>
      <c r="FG144" s="67"/>
      <c r="FH144" s="67"/>
      <c r="FI144" s="67"/>
      <c r="FJ144" s="67"/>
      <c r="FK144" s="67"/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67"/>
      <c r="FW144" s="67"/>
      <c r="FX144" s="67"/>
      <c r="FY144" s="67"/>
      <c r="FZ144" s="67"/>
      <c r="GA144" s="67"/>
      <c r="GB144" s="67"/>
      <c r="GC144" s="67"/>
      <c r="GD144" s="67"/>
      <c r="GE144" s="67"/>
      <c r="GF144" s="67"/>
      <c r="GG144" s="67"/>
      <c r="GH144" s="67"/>
      <c r="GI144" s="67"/>
      <c r="GJ144" s="67"/>
      <c r="GK144" s="67"/>
      <c r="GL144" s="67"/>
      <c r="GM144" s="67"/>
      <c r="GN144" s="67"/>
      <c r="GO144" s="67"/>
      <c r="GP144" s="67"/>
      <c r="GQ144" s="67"/>
      <c r="GR144" s="67"/>
      <c r="GS144" s="67"/>
      <c r="GT144" s="67"/>
      <c r="GU144" s="67"/>
      <c r="GV144" s="67"/>
      <c r="GW144" s="67"/>
      <c r="GX144" s="67"/>
      <c r="GY144" s="67"/>
      <c r="GZ144" s="67"/>
      <c r="HA144" s="67"/>
      <c r="HB144" s="67"/>
      <c r="HC144" s="67"/>
      <c r="HD144" s="67"/>
      <c r="HE144" s="67"/>
      <c r="HF144" s="67"/>
      <c r="HG144" s="67"/>
      <c r="HH144" s="67"/>
      <c r="HI144" s="67"/>
      <c r="HJ144" s="67"/>
      <c r="HK144" s="67"/>
      <c r="HL144" s="67"/>
      <c r="HM144" s="67"/>
      <c r="HN144" s="67"/>
      <c r="HO144" s="67"/>
      <c r="HP144" s="67"/>
      <c r="HQ144" s="67"/>
      <c r="HR144" s="67"/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67"/>
      <c r="ID144" s="67"/>
      <c r="IE144" s="67"/>
      <c r="IF144" s="67"/>
      <c r="IG144" s="67"/>
      <c r="IH144" s="67"/>
      <c r="II144" s="67"/>
      <c r="IJ144" s="67"/>
      <c r="IK144" s="67"/>
      <c r="IL144" s="67"/>
      <c r="IM144" s="67"/>
      <c r="IN144" s="67"/>
      <c r="IO144" s="67"/>
      <c r="IP144" s="67"/>
      <c r="IQ144" s="67"/>
      <c r="IR144" s="67"/>
      <c r="IS144" s="67"/>
      <c r="IT144" s="67"/>
      <c r="IU144" s="67"/>
      <c r="IV144" s="67"/>
      <c r="IW144" s="67"/>
    </row>
    <row r="145" customFormat="false" ht="14.25" hidden="false" customHeight="true" outlineLevel="0" collapsed="false">
      <c r="A145" s="120" t="s">
        <v>189</v>
      </c>
      <c r="B145" s="120"/>
      <c r="C145" s="120"/>
      <c r="D145" s="120"/>
      <c r="E145" s="120"/>
      <c r="F145" s="120"/>
      <c r="G145" s="120"/>
      <c r="H145" s="118" t="n">
        <f aca="false">SUM(H138:H142)</f>
        <v>0.0865</v>
      </c>
      <c r="I145" s="119" t="n">
        <f aca="false">SUM(I138:I142)</f>
        <v>503.74</v>
      </c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67"/>
      <c r="HK145" s="67"/>
      <c r="HL145" s="67"/>
      <c r="HM145" s="67"/>
      <c r="HN145" s="67"/>
      <c r="HO145" s="67"/>
      <c r="HP145" s="67"/>
      <c r="HQ145" s="67"/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67"/>
      <c r="IQ145" s="67"/>
      <c r="IR145" s="67"/>
      <c r="IS145" s="67"/>
      <c r="IT145" s="67"/>
      <c r="IU145" s="67"/>
      <c r="IV145" s="67"/>
      <c r="IW145" s="67"/>
    </row>
    <row r="146" customFormat="false" ht="13.5" hidden="false" customHeight="false" outlineLevel="0" collapsed="false">
      <c r="A146" s="117" t="s">
        <v>190</v>
      </c>
      <c r="B146" s="117"/>
      <c r="C146" s="195" t="s">
        <v>191</v>
      </c>
      <c r="D146" s="195"/>
      <c r="E146" s="195"/>
      <c r="F146" s="195"/>
      <c r="G146" s="195"/>
      <c r="H146" s="195"/>
      <c r="I146" s="195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7"/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67"/>
      <c r="HI146" s="67"/>
      <c r="HJ146" s="67"/>
      <c r="HK146" s="67"/>
      <c r="HL146" s="67"/>
      <c r="HM146" s="67"/>
      <c r="HN146" s="67"/>
      <c r="HO146" s="67"/>
      <c r="HP146" s="67"/>
      <c r="HQ146" s="67"/>
      <c r="HR146" s="67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67"/>
      <c r="ID146" s="67"/>
      <c r="IE146" s="67"/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67"/>
      <c r="IQ146" s="67"/>
      <c r="IR146" s="67"/>
      <c r="IS146" s="67"/>
      <c r="IT146" s="67"/>
      <c r="IU146" s="67"/>
      <c r="IV146" s="67"/>
      <c r="IW146" s="67"/>
    </row>
    <row r="147" customFormat="false" ht="13.5" hidden="false" customHeight="false" outlineLevel="0" collapsed="false">
      <c r="A147" s="117"/>
      <c r="B147" s="117"/>
      <c r="C147" s="196" t="s">
        <v>192</v>
      </c>
      <c r="D147" s="196"/>
      <c r="E147" s="196"/>
      <c r="F147" s="196"/>
      <c r="G147" s="196"/>
      <c r="H147" s="196"/>
      <c r="I147" s="196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67"/>
      <c r="GJ147" s="67"/>
      <c r="GK147" s="67"/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67"/>
      <c r="GW147" s="67"/>
      <c r="GX147" s="67"/>
      <c r="GY147" s="67"/>
      <c r="GZ147" s="67"/>
      <c r="HA147" s="67"/>
      <c r="HB147" s="67"/>
      <c r="HC147" s="67"/>
      <c r="HD147" s="67"/>
      <c r="HE147" s="67"/>
      <c r="HF147" s="67"/>
      <c r="HG147" s="67"/>
      <c r="HH147" s="67"/>
      <c r="HI147" s="67"/>
      <c r="HJ147" s="67"/>
      <c r="HK147" s="67"/>
      <c r="HL147" s="67"/>
      <c r="HM147" s="67"/>
      <c r="HN147" s="67"/>
      <c r="HO147" s="67"/>
      <c r="HP147" s="67"/>
      <c r="HQ147" s="67"/>
      <c r="HR147" s="67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67"/>
      <c r="ID147" s="67"/>
      <c r="IE147" s="67"/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67"/>
      <c r="IQ147" s="67"/>
      <c r="IR147" s="67"/>
      <c r="IS147" s="67"/>
      <c r="IT147" s="67"/>
      <c r="IU147" s="67"/>
      <c r="IV147" s="67"/>
      <c r="IW147" s="67"/>
    </row>
    <row r="148" customFormat="false" ht="13.5" hidden="false" customHeight="false" outlineLevel="0" collapsed="false">
      <c r="A148" s="117"/>
      <c r="B148" s="117"/>
      <c r="C148" s="197" t="s">
        <v>193</v>
      </c>
      <c r="D148" s="197"/>
      <c r="E148" s="197"/>
      <c r="F148" s="197"/>
      <c r="G148" s="197"/>
      <c r="H148" s="197"/>
      <c r="I148" s="19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67"/>
      <c r="DG148" s="67"/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/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67"/>
      <c r="HI148" s="67"/>
      <c r="HJ148" s="67"/>
      <c r="HK148" s="67"/>
      <c r="HL148" s="67"/>
      <c r="HM148" s="67"/>
      <c r="HN148" s="67"/>
      <c r="HO148" s="67"/>
      <c r="HP148" s="67"/>
      <c r="HQ148" s="67"/>
      <c r="HR148" s="67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67"/>
      <c r="ID148" s="67"/>
      <c r="IE148" s="67"/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67"/>
      <c r="IQ148" s="67"/>
      <c r="IR148" s="67"/>
      <c r="IS148" s="67"/>
      <c r="IT148" s="67"/>
      <c r="IU148" s="67"/>
      <c r="IV148" s="67"/>
      <c r="IW148" s="67"/>
    </row>
    <row r="149" customFormat="false" ht="13.5" hidden="false" customHeight="false" outlineLevel="0" collapsed="false">
      <c r="A149" s="198"/>
      <c r="B149" s="198"/>
      <c r="C149" s="198"/>
      <c r="D149" s="198"/>
      <c r="E149" s="198"/>
      <c r="F149" s="198"/>
      <c r="G149" s="198"/>
      <c r="H149" s="198"/>
      <c r="I149" s="198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7"/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67"/>
      <c r="HI149" s="67"/>
      <c r="HJ149" s="67"/>
      <c r="HK149" s="67"/>
      <c r="HL149" s="67"/>
      <c r="HM149" s="67"/>
      <c r="HN149" s="67"/>
      <c r="HO149" s="67"/>
      <c r="HP149" s="67"/>
      <c r="HQ149" s="67"/>
      <c r="HR149" s="67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67"/>
      <c r="ID149" s="67"/>
      <c r="IE149" s="67"/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67"/>
      <c r="IQ149" s="67"/>
      <c r="IR149" s="67"/>
      <c r="IS149" s="67"/>
      <c r="IT149" s="67"/>
      <c r="IU149" s="67"/>
      <c r="IV149" s="67"/>
      <c r="IW149" s="67"/>
    </row>
    <row r="150" customFormat="false" ht="13.5" hidden="false" customHeight="false" outlineLevel="0" collapsed="false">
      <c r="A150" s="150"/>
      <c r="B150" s="150"/>
      <c r="C150" s="150"/>
      <c r="D150" s="150"/>
      <c r="E150" s="150"/>
      <c r="F150" s="150"/>
      <c r="G150" s="150"/>
      <c r="H150" s="150"/>
      <c r="I150" s="150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7"/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7"/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67"/>
      <c r="HI150" s="67"/>
      <c r="HJ150" s="67"/>
      <c r="HK150" s="67"/>
      <c r="HL150" s="67"/>
      <c r="HM150" s="67"/>
      <c r="HN150" s="67"/>
      <c r="HO150" s="67"/>
      <c r="HP150" s="67"/>
      <c r="HQ150" s="67"/>
      <c r="HR150" s="67"/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67"/>
      <c r="ID150" s="67"/>
      <c r="IE150" s="67"/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67"/>
      <c r="IQ150" s="67"/>
      <c r="IR150" s="67"/>
      <c r="IS150" s="67"/>
      <c r="IT150" s="67"/>
      <c r="IU150" s="67"/>
      <c r="IV150" s="67"/>
      <c r="IW150" s="67"/>
    </row>
    <row r="151" customFormat="false" ht="13.5" hidden="false" customHeight="false" outlineLevel="0" collapsed="false">
      <c r="A151" s="77"/>
      <c r="B151" s="77"/>
      <c r="C151" s="77"/>
      <c r="D151" s="77"/>
      <c r="E151" s="77"/>
      <c r="F151" s="77"/>
      <c r="G151" s="77"/>
      <c r="H151" s="77"/>
      <c r="I151" s="7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7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7"/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67"/>
      <c r="HI151" s="67"/>
      <c r="HJ151" s="67"/>
      <c r="HK151" s="67"/>
      <c r="HL151" s="67"/>
      <c r="HM151" s="67"/>
      <c r="HN151" s="67"/>
      <c r="HO151" s="67"/>
      <c r="HP151" s="67"/>
      <c r="HQ151" s="67"/>
      <c r="HR151" s="67"/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67"/>
      <c r="ID151" s="67"/>
      <c r="IE151" s="67"/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67"/>
      <c r="IQ151" s="67"/>
      <c r="IR151" s="67"/>
      <c r="IS151" s="67"/>
      <c r="IT151" s="67"/>
      <c r="IU151" s="67"/>
      <c r="IV151" s="67"/>
      <c r="IW151" s="67"/>
    </row>
    <row r="152" customFormat="false" ht="39" hidden="false" customHeight="true" outlineLevel="0" collapsed="false">
      <c r="A152" s="199" t="s">
        <v>194</v>
      </c>
      <c r="B152" s="199"/>
      <c r="C152" s="199"/>
      <c r="D152" s="199"/>
      <c r="E152" s="199"/>
      <c r="F152" s="199"/>
      <c r="G152" s="199"/>
      <c r="H152" s="199"/>
      <c r="I152" s="19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  <c r="CD152" s="67"/>
      <c r="CE152" s="67"/>
      <c r="CF152" s="67"/>
      <c r="CG152" s="67"/>
      <c r="CH152" s="67"/>
      <c r="CI152" s="67"/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7"/>
      <c r="DB152" s="67"/>
      <c r="DC152" s="67"/>
      <c r="DD152" s="67"/>
      <c r="DE152" s="67"/>
      <c r="DF152" s="67"/>
      <c r="DG152" s="67"/>
      <c r="DH152" s="67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7"/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7"/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7"/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7"/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7"/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7"/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67"/>
      <c r="HI152" s="67"/>
      <c r="HJ152" s="67"/>
      <c r="HK152" s="67"/>
      <c r="HL152" s="67"/>
      <c r="HM152" s="67"/>
      <c r="HN152" s="67"/>
      <c r="HO152" s="67"/>
      <c r="HP152" s="67"/>
      <c r="HQ152" s="67"/>
      <c r="HR152" s="67"/>
      <c r="HS152" s="67"/>
      <c r="HT152" s="67"/>
      <c r="HU152" s="67"/>
      <c r="HV152" s="67"/>
      <c r="HW152" s="67"/>
      <c r="HX152" s="67"/>
      <c r="HY152" s="67"/>
      <c r="HZ152" s="67"/>
      <c r="IA152" s="67"/>
      <c r="IB152" s="67"/>
      <c r="IC152" s="67"/>
      <c r="ID152" s="67"/>
      <c r="IE152" s="67"/>
      <c r="IF152" s="67"/>
      <c r="IG152" s="67"/>
      <c r="IH152" s="67"/>
      <c r="II152" s="67"/>
      <c r="IJ152" s="67"/>
      <c r="IK152" s="67"/>
      <c r="IL152" s="67"/>
      <c r="IM152" s="67"/>
      <c r="IN152" s="67"/>
      <c r="IO152" s="67"/>
      <c r="IP152" s="67"/>
      <c r="IQ152" s="67"/>
      <c r="IR152" s="67"/>
      <c r="IS152" s="67"/>
      <c r="IT152" s="67"/>
      <c r="IU152" s="67"/>
      <c r="IV152" s="67"/>
      <c r="IW152" s="67"/>
    </row>
    <row r="153" customFormat="false" ht="24.75" hidden="false" customHeight="true" outlineLevel="0" collapsed="false">
      <c r="A153" s="200" t="s">
        <v>195</v>
      </c>
      <c r="B153" s="200"/>
      <c r="C153" s="200"/>
      <c r="D153" s="200"/>
      <c r="E153" s="200"/>
      <c r="F153" s="200"/>
      <c r="G153" s="200"/>
      <c r="H153" s="200"/>
      <c r="I153" s="75" t="s">
        <v>102</v>
      </c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  <c r="CD153" s="67"/>
      <c r="CE153" s="67"/>
      <c r="CF153" s="67"/>
      <c r="CG153" s="67"/>
      <c r="CH153" s="67"/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67"/>
      <c r="DG153" s="67"/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7"/>
      <c r="EH153" s="67"/>
      <c r="EI153" s="67"/>
      <c r="EJ153" s="67"/>
      <c r="EK153" s="67"/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67"/>
      <c r="EW153" s="67"/>
      <c r="EX153" s="67"/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67"/>
      <c r="FJ153" s="67"/>
      <c r="FK153" s="67"/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67"/>
      <c r="FW153" s="67"/>
      <c r="FX153" s="67"/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67"/>
      <c r="GJ153" s="67"/>
      <c r="GK153" s="67"/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67"/>
      <c r="GW153" s="67"/>
      <c r="GX153" s="67"/>
      <c r="GY153" s="67"/>
      <c r="GZ153" s="67"/>
      <c r="HA153" s="67"/>
      <c r="HB153" s="67"/>
      <c r="HC153" s="67"/>
      <c r="HD153" s="67"/>
      <c r="HE153" s="67"/>
      <c r="HF153" s="67"/>
      <c r="HG153" s="67"/>
      <c r="HH153" s="67"/>
      <c r="HI153" s="67"/>
      <c r="HJ153" s="67"/>
      <c r="HK153" s="67"/>
      <c r="HL153" s="67"/>
      <c r="HM153" s="67"/>
      <c r="HN153" s="67"/>
      <c r="HO153" s="67"/>
      <c r="HP153" s="67"/>
      <c r="HQ153" s="67"/>
      <c r="HR153" s="67"/>
      <c r="HS153" s="67"/>
      <c r="HT153" s="67"/>
      <c r="HU153" s="67"/>
      <c r="HV153" s="67"/>
      <c r="HW153" s="67"/>
      <c r="HX153" s="67"/>
      <c r="HY153" s="67"/>
      <c r="HZ153" s="67"/>
      <c r="IA153" s="67"/>
      <c r="IB153" s="67"/>
      <c r="IC153" s="67"/>
      <c r="ID153" s="67"/>
      <c r="IE153" s="67"/>
      <c r="IF153" s="67"/>
      <c r="IG153" s="67"/>
      <c r="IH153" s="67"/>
      <c r="II153" s="67"/>
      <c r="IJ153" s="67"/>
      <c r="IK153" s="67"/>
      <c r="IL153" s="67"/>
      <c r="IM153" s="67"/>
      <c r="IN153" s="67"/>
      <c r="IO153" s="67"/>
      <c r="IP153" s="67"/>
      <c r="IQ153" s="67"/>
      <c r="IR153" s="67"/>
      <c r="IS153" s="67"/>
      <c r="IT153" s="67"/>
      <c r="IU153" s="67"/>
      <c r="IV153" s="67"/>
      <c r="IW153" s="67"/>
    </row>
    <row r="154" customFormat="false" ht="14.25" hidden="false" customHeight="true" outlineLevel="0" collapsed="false">
      <c r="A154" s="201" t="s">
        <v>64</v>
      </c>
      <c r="B154" s="68" t="s">
        <v>196</v>
      </c>
      <c r="C154" s="68"/>
      <c r="D154" s="68"/>
      <c r="E154" s="68"/>
      <c r="F154" s="68"/>
      <c r="G154" s="68"/>
      <c r="H154" s="68"/>
      <c r="I154" s="181" t="n">
        <f aca="false">I31</f>
        <v>2150</v>
      </c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  <c r="CD154" s="67"/>
      <c r="CE154" s="67"/>
      <c r="CF154" s="67"/>
      <c r="CG154" s="67"/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67"/>
      <c r="DG154" s="67"/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7"/>
      <c r="EH154" s="67"/>
      <c r="EI154" s="67"/>
      <c r="EJ154" s="67"/>
      <c r="EK154" s="67"/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67"/>
      <c r="EW154" s="67"/>
      <c r="EX154" s="67"/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67"/>
      <c r="FJ154" s="67"/>
      <c r="FK154" s="67"/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67"/>
      <c r="FW154" s="67"/>
      <c r="FX154" s="67"/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67"/>
      <c r="GJ154" s="67"/>
      <c r="GK154" s="67"/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67"/>
      <c r="GW154" s="67"/>
      <c r="GX154" s="67"/>
      <c r="GY154" s="67"/>
      <c r="GZ154" s="67"/>
      <c r="HA154" s="67"/>
      <c r="HB154" s="67"/>
      <c r="HC154" s="67"/>
      <c r="HD154" s="67"/>
      <c r="HE154" s="67"/>
      <c r="HF154" s="67"/>
      <c r="HG154" s="67"/>
      <c r="HH154" s="67"/>
      <c r="HI154" s="67"/>
      <c r="HJ154" s="67"/>
      <c r="HK154" s="67"/>
      <c r="HL154" s="67"/>
      <c r="HM154" s="67"/>
      <c r="HN154" s="67"/>
      <c r="HO154" s="67"/>
      <c r="HP154" s="67"/>
      <c r="HQ154" s="67"/>
      <c r="HR154" s="67"/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67"/>
      <c r="ID154" s="67"/>
      <c r="IE154" s="67"/>
      <c r="IF154" s="67"/>
      <c r="IG154" s="67"/>
      <c r="IH154" s="67"/>
      <c r="II154" s="67"/>
      <c r="IJ154" s="67"/>
      <c r="IK154" s="67"/>
      <c r="IL154" s="67"/>
      <c r="IM154" s="67"/>
      <c r="IN154" s="67"/>
      <c r="IO154" s="67"/>
      <c r="IP154" s="67"/>
      <c r="IQ154" s="67"/>
      <c r="IR154" s="67"/>
      <c r="IS154" s="67"/>
      <c r="IT154" s="67"/>
      <c r="IU154" s="67"/>
      <c r="IV154" s="67"/>
      <c r="IW154" s="67"/>
    </row>
    <row r="155" customFormat="false" ht="14.25" hidden="false" customHeight="true" outlineLevel="0" collapsed="false">
      <c r="A155" s="201" t="s">
        <v>66</v>
      </c>
      <c r="B155" s="68" t="s">
        <v>97</v>
      </c>
      <c r="C155" s="68"/>
      <c r="D155" s="68"/>
      <c r="E155" s="68"/>
      <c r="F155" s="68"/>
      <c r="G155" s="68"/>
      <c r="H155" s="68"/>
      <c r="I155" s="181" t="n">
        <f aca="false">I82</f>
        <v>1748.13</v>
      </c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  <c r="CD155" s="67"/>
      <c r="CE155" s="67"/>
      <c r="CF155" s="67"/>
      <c r="CG155" s="67"/>
      <c r="CH155" s="67"/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7"/>
      <c r="DB155" s="67"/>
      <c r="DC155" s="67"/>
      <c r="DD155" s="67"/>
      <c r="DE155" s="67"/>
      <c r="DF155" s="67"/>
      <c r="DG155" s="67"/>
      <c r="DH155" s="67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7"/>
      <c r="EH155" s="67"/>
      <c r="EI155" s="67"/>
      <c r="EJ155" s="67"/>
      <c r="EK155" s="67"/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67"/>
      <c r="EW155" s="67"/>
      <c r="EX155" s="67"/>
      <c r="EY155" s="67"/>
      <c r="EZ155" s="67"/>
      <c r="FA155" s="67"/>
      <c r="FB155" s="67"/>
      <c r="FC155" s="67"/>
      <c r="FD155" s="67"/>
      <c r="FE155" s="67"/>
      <c r="FF155" s="67"/>
      <c r="FG155" s="67"/>
      <c r="FH155" s="67"/>
      <c r="FI155" s="67"/>
      <c r="FJ155" s="67"/>
      <c r="FK155" s="67"/>
      <c r="FL155" s="67"/>
      <c r="FM155" s="67"/>
      <c r="FN155" s="67"/>
      <c r="FO155" s="67"/>
      <c r="FP155" s="67"/>
      <c r="FQ155" s="67"/>
      <c r="FR155" s="67"/>
      <c r="FS155" s="67"/>
      <c r="FT155" s="67"/>
      <c r="FU155" s="67"/>
      <c r="FV155" s="67"/>
      <c r="FW155" s="67"/>
      <c r="FX155" s="67"/>
      <c r="FY155" s="67"/>
      <c r="FZ155" s="67"/>
      <c r="GA155" s="67"/>
      <c r="GB155" s="67"/>
      <c r="GC155" s="67"/>
      <c r="GD155" s="67"/>
      <c r="GE155" s="67"/>
      <c r="GF155" s="67"/>
      <c r="GG155" s="67"/>
      <c r="GH155" s="67"/>
      <c r="GI155" s="67"/>
      <c r="GJ155" s="67"/>
      <c r="GK155" s="67"/>
      <c r="GL155" s="67"/>
      <c r="GM155" s="67"/>
      <c r="GN155" s="67"/>
      <c r="GO155" s="67"/>
      <c r="GP155" s="67"/>
      <c r="GQ155" s="67"/>
      <c r="GR155" s="67"/>
      <c r="GS155" s="67"/>
      <c r="GT155" s="67"/>
      <c r="GU155" s="67"/>
      <c r="GV155" s="67"/>
      <c r="GW155" s="67"/>
      <c r="GX155" s="67"/>
      <c r="GY155" s="67"/>
      <c r="GZ155" s="67"/>
      <c r="HA155" s="67"/>
      <c r="HB155" s="67"/>
      <c r="HC155" s="67"/>
      <c r="HD155" s="67"/>
      <c r="HE155" s="67"/>
      <c r="HF155" s="67"/>
      <c r="HG155" s="67"/>
      <c r="HH155" s="67"/>
      <c r="HI155" s="67"/>
      <c r="HJ155" s="67"/>
      <c r="HK155" s="67"/>
      <c r="HL155" s="67"/>
      <c r="HM155" s="67"/>
      <c r="HN155" s="67"/>
      <c r="HO155" s="67"/>
      <c r="HP155" s="67"/>
      <c r="HQ155" s="67"/>
      <c r="HR155" s="67"/>
      <c r="HS155" s="67"/>
      <c r="HT155" s="67"/>
      <c r="HU155" s="67"/>
      <c r="HV155" s="67"/>
      <c r="HW155" s="67"/>
      <c r="HX155" s="67"/>
      <c r="HY155" s="67"/>
      <c r="HZ155" s="67"/>
      <c r="IA155" s="67"/>
      <c r="IB155" s="67"/>
      <c r="IC155" s="67"/>
      <c r="ID155" s="67"/>
      <c r="IE155" s="67"/>
      <c r="IF155" s="67"/>
      <c r="IG155" s="67"/>
      <c r="IH155" s="67"/>
      <c r="II155" s="67"/>
      <c r="IJ155" s="67"/>
      <c r="IK155" s="67"/>
      <c r="IL155" s="67"/>
      <c r="IM155" s="67"/>
      <c r="IN155" s="67"/>
      <c r="IO155" s="67"/>
      <c r="IP155" s="67"/>
      <c r="IQ155" s="67"/>
      <c r="IR155" s="67"/>
      <c r="IS155" s="67"/>
      <c r="IT155" s="67"/>
      <c r="IU155" s="67"/>
      <c r="IV155" s="67"/>
      <c r="IW155" s="67"/>
    </row>
    <row r="156" customFormat="false" ht="14.25" hidden="false" customHeight="true" outlineLevel="0" collapsed="false">
      <c r="A156" s="201" t="s">
        <v>69</v>
      </c>
      <c r="B156" s="68" t="s">
        <v>197</v>
      </c>
      <c r="C156" s="68"/>
      <c r="D156" s="68"/>
      <c r="E156" s="68"/>
      <c r="F156" s="68"/>
      <c r="G156" s="68"/>
      <c r="H156" s="68"/>
      <c r="I156" s="181" t="n">
        <f aca="false">I92</f>
        <v>162.93</v>
      </c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  <c r="CD156" s="67"/>
      <c r="CE156" s="67"/>
      <c r="CF156" s="67"/>
      <c r="CG156" s="67"/>
      <c r="CH156" s="67"/>
      <c r="CI156" s="67"/>
      <c r="CJ156" s="67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7"/>
      <c r="DB156" s="67"/>
      <c r="DC156" s="67"/>
      <c r="DD156" s="67"/>
      <c r="DE156" s="67"/>
      <c r="DF156" s="67"/>
      <c r="DG156" s="67"/>
      <c r="DH156" s="67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7"/>
      <c r="EH156" s="67"/>
      <c r="EI156" s="67"/>
      <c r="EJ156" s="67"/>
      <c r="EK156" s="67"/>
      <c r="EL156" s="67"/>
      <c r="EM156" s="67"/>
      <c r="EN156" s="67"/>
      <c r="EO156" s="67"/>
      <c r="EP156" s="67"/>
      <c r="EQ156" s="67"/>
      <c r="ER156" s="67"/>
      <c r="ES156" s="67"/>
      <c r="ET156" s="67"/>
      <c r="EU156" s="67"/>
      <c r="EV156" s="67"/>
      <c r="EW156" s="67"/>
      <c r="EX156" s="67"/>
      <c r="EY156" s="67"/>
      <c r="EZ156" s="67"/>
      <c r="FA156" s="67"/>
      <c r="FB156" s="67"/>
      <c r="FC156" s="67"/>
      <c r="FD156" s="67"/>
      <c r="FE156" s="67"/>
      <c r="FF156" s="67"/>
      <c r="FG156" s="67"/>
      <c r="FH156" s="67"/>
      <c r="FI156" s="67"/>
      <c r="FJ156" s="67"/>
      <c r="FK156" s="67"/>
      <c r="FL156" s="67"/>
      <c r="FM156" s="67"/>
      <c r="FN156" s="67"/>
      <c r="FO156" s="67"/>
      <c r="FP156" s="67"/>
      <c r="FQ156" s="67"/>
      <c r="FR156" s="67"/>
      <c r="FS156" s="67"/>
      <c r="FT156" s="67"/>
      <c r="FU156" s="67"/>
      <c r="FV156" s="67"/>
      <c r="FW156" s="67"/>
      <c r="FX156" s="67"/>
      <c r="FY156" s="67"/>
      <c r="FZ156" s="67"/>
      <c r="GA156" s="67"/>
      <c r="GB156" s="67"/>
      <c r="GC156" s="67"/>
      <c r="GD156" s="67"/>
      <c r="GE156" s="67"/>
      <c r="GF156" s="67"/>
      <c r="GG156" s="67"/>
      <c r="GH156" s="67"/>
      <c r="GI156" s="67"/>
      <c r="GJ156" s="67"/>
      <c r="GK156" s="67"/>
      <c r="GL156" s="67"/>
      <c r="GM156" s="67"/>
      <c r="GN156" s="67"/>
      <c r="GO156" s="67"/>
      <c r="GP156" s="67"/>
      <c r="GQ156" s="67"/>
      <c r="GR156" s="67"/>
      <c r="GS156" s="67"/>
      <c r="GT156" s="67"/>
      <c r="GU156" s="67"/>
      <c r="GV156" s="67"/>
      <c r="GW156" s="67"/>
      <c r="GX156" s="67"/>
      <c r="GY156" s="67"/>
      <c r="GZ156" s="67"/>
      <c r="HA156" s="67"/>
      <c r="HB156" s="67"/>
      <c r="HC156" s="67"/>
      <c r="HD156" s="67"/>
      <c r="HE156" s="67"/>
      <c r="HF156" s="67"/>
      <c r="HG156" s="67"/>
      <c r="HH156" s="67"/>
      <c r="HI156" s="67"/>
      <c r="HJ156" s="67"/>
      <c r="HK156" s="67"/>
      <c r="HL156" s="67"/>
      <c r="HM156" s="67"/>
      <c r="HN156" s="67"/>
      <c r="HO156" s="67"/>
      <c r="HP156" s="67"/>
      <c r="HQ156" s="67"/>
      <c r="HR156" s="67"/>
      <c r="HS156" s="67"/>
      <c r="HT156" s="67"/>
      <c r="HU156" s="67"/>
      <c r="HV156" s="67"/>
      <c r="HW156" s="67"/>
      <c r="HX156" s="67"/>
      <c r="HY156" s="67"/>
      <c r="HZ156" s="67"/>
      <c r="IA156" s="67"/>
      <c r="IB156" s="67"/>
      <c r="IC156" s="67"/>
      <c r="ID156" s="67"/>
      <c r="IE156" s="67"/>
      <c r="IF156" s="67"/>
      <c r="IG156" s="67"/>
      <c r="IH156" s="67"/>
      <c r="II156" s="67"/>
      <c r="IJ156" s="67"/>
      <c r="IK156" s="67"/>
      <c r="IL156" s="67"/>
      <c r="IM156" s="67"/>
      <c r="IN156" s="67"/>
      <c r="IO156" s="67"/>
      <c r="IP156" s="67"/>
      <c r="IQ156" s="67"/>
      <c r="IR156" s="67"/>
      <c r="IS156" s="67"/>
      <c r="IT156" s="67"/>
      <c r="IU156" s="67"/>
      <c r="IV156" s="67"/>
      <c r="IW156" s="67"/>
    </row>
    <row r="157" customFormat="false" ht="14.25" hidden="false" customHeight="true" outlineLevel="0" collapsed="false">
      <c r="A157" s="201" t="s">
        <v>72</v>
      </c>
      <c r="B157" s="68" t="s">
        <v>198</v>
      </c>
      <c r="C157" s="68"/>
      <c r="D157" s="68"/>
      <c r="E157" s="68"/>
      <c r="F157" s="68"/>
      <c r="G157" s="68"/>
      <c r="H157" s="68"/>
      <c r="I157" s="181" t="n">
        <f aca="false">I117</f>
        <v>399.39</v>
      </c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  <c r="CD157" s="67"/>
      <c r="CE157" s="67"/>
      <c r="CF157" s="67"/>
      <c r="CG157" s="67"/>
      <c r="CH157" s="67"/>
      <c r="CI157" s="67"/>
      <c r="CJ157" s="67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7"/>
      <c r="DB157" s="67"/>
      <c r="DC157" s="67"/>
      <c r="DD157" s="67"/>
      <c r="DE157" s="67"/>
      <c r="DF157" s="67"/>
      <c r="DG157" s="67"/>
      <c r="DH157" s="67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7"/>
      <c r="EH157" s="67"/>
      <c r="EI157" s="67"/>
      <c r="EJ157" s="67"/>
      <c r="EK157" s="67"/>
      <c r="EL157" s="67"/>
      <c r="EM157" s="67"/>
      <c r="EN157" s="67"/>
      <c r="EO157" s="67"/>
      <c r="EP157" s="67"/>
      <c r="EQ157" s="67"/>
      <c r="ER157" s="67"/>
      <c r="ES157" s="67"/>
      <c r="ET157" s="67"/>
      <c r="EU157" s="67"/>
      <c r="EV157" s="67"/>
      <c r="EW157" s="67"/>
      <c r="EX157" s="67"/>
      <c r="EY157" s="67"/>
      <c r="EZ157" s="67"/>
      <c r="FA157" s="67"/>
      <c r="FB157" s="67"/>
      <c r="FC157" s="67"/>
      <c r="FD157" s="67"/>
      <c r="FE157" s="67"/>
      <c r="FF157" s="67"/>
      <c r="FG157" s="67"/>
      <c r="FH157" s="67"/>
      <c r="FI157" s="67"/>
      <c r="FJ157" s="67"/>
      <c r="FK157" s="67"/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67"/>
      <c r="FW157" s="67"/>
      <c r="FX157" s="67"/>
      <c r="FY157" s="67"/>
      <c r="FZ157" s="67"/>
      <c r="GA157" s="67"/>
      <c r="GB157" s="67"/>
      <c r="GC157" s="67"/>
      <c r="GD157" s="67"/>
      <c r="GE157" s="67"/>
      <c r="GF157" s="67"/>
      <c r="GG157" s="67"/>
      <c r="GH157" s="67"/>
      <c r="GI157" s="67"/>
      <c r="GJ157" s="67"/>
      <c r="GK157" s="67"/>
      <c r="GL157" s="67"/>
      <c r="GM157" s="67"/>
      <c r="GN157" s="67"/>
      <c r="GO157" s="67"/>
      <c r="GP157" s="67"/>
      <c r="GQ157" s="67"/>
      <c r="GR157" s="67"/>
      <c r="GS157" s="67"/>
      <c r="GT157" s="67"/>
      <c r="GU157" s="67"/>
      <c r="GV157" s="67"/>
      <c r="GW157" s="67"/>
      <c r="GX157" s="67"/>
      <c r="GY157" s="67"/>
      <c r="GZ157" s="67"/>
      <c r="HA157" s="67"/>
      <c r="HB157" s="67"/>
      <c r="HC157" s="67"/>
      <c r="HD157" s="67"/>
      <c r="HE157" s="67"/>
      <c r="HF157" s="67"/>
      <c r="HG157" s="67"/>
      <c r="HH157" s="67"/>
      <c r="HI157" s="67"/>
      <c r="HJ157" s="67"/>
      <c r="HK157" s="67"/>
      <c r="HL157" s="67"/>
      <c r="HM157" s="67"/>
      <c r="HN157" s="67"/>
      <c r="HO157" s="67"/>
      <c r="HP157" s="67"/>
      <c r="HQ157" s="67"/>
      <c r="HR157" s="67"/>
      <c r="HS157" s="67"/>
      <c r="HT157" s="67"/>
      <c r="HU157" s="67"/>
      <c r="HV157" s="67"/>
      <c r="HW157" s="67"/>
      <c r="HX157" s="67"/>
      <c r="HY157" s="67"/>
      <c r="HZ157" s="67"/>
      <c r="IA157" s="67"/>
      <c r="IB157" s="67"/>
      <c r="IC157" s="67"/>
      <c r="ID157" s="67"/>
      <c r="IE157" s="67"/>
      <c r="IF157" s="67"/>
      <c r="IG157" s="67"/>
      <c r="IH157" s="67"/>
      <c r="II157" s="67"/>
      <c r="IJ157" s="67"/>
      <c r="IK157" s="67"/>
      <c r="IL157" s="67"/>
      <c r="IM157" s="67"/>
      <c r="IN157" s="67"/>
      <c r="IO157" s="67"/>
      <c r="IP157" s="67"/>
      <c r="IQ157" s="67"/>
      <c r="IR157" s="67"/>
      <c r="IS157" s="67"/>
      <c r="IT157" s="67"/>
      <c r="IU157" s="67"/>
      <c r="IV157" s="67"/>
      <c r="IW157" s="67"/>
    </row>
    <row r="158" customFormat="false" ht="14.25" hidden="false" customHeight="true" outlineLevel="0" collapsed="false">
      <c r="A158" s="201" t="s">
        <v>114</v>
      </c>
      <c r="B158" s="68" t="s">
        <v>199</v>
      </c>
      <c r="C158" s="68"/>
      <c r="D158" s="68"/>
      <c r="E158" s="68"/>
      <c r="F158" s="68"/>
      <c r="G158" s="68"/>
      <c r="H158" s="68"/>
      <c r="I158" s="181" t="n">
        <f aca="false">I125</f>
        <v>145.53</v>
      </c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  <c r="CD158" s="67"/>
      <c r="CE158" s="67"/>
      <c r="CF158" s="67"/>
      <c r="CG158" s="67"/>
      <c r="CH158" s="67"/>
      <c r="CI158" s="67"/>
      <c r="CJ158" s="67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7"/>
      <c r="DB158" s="67"/>
      <c r="DC158" s="67"/>
      <c r="DD158" s="67"/>
      <c r="DE158" s="67"/>
      <c r="DF158" s="67"/>
      <c r="DG158" s="67"/>
      <c r="DH158" s="67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7"/>
      <c r="EH158" s="67"/>
      <c r="EI158" s="67"/>
      <c r="EJ158" s="67"/>
      <c r="EK158" s="67"/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67"/>
      <c r="EW158" s="67"/>
      <c r="EX158" s="67"/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67"/>
      <c r="FJ158" s="67"/>
      <c r="FK158" s="67"/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67"/>
      <c r="FW158" s="67"/>
      <c r="FX158" s="67"/>
      <c r="FY158" s="67"/>
      <c r="FZ158" s="67"/>
      <c r="GA158" s="67"/>
      <c r="GB158" s="67"/>
      <c r="GC158" s="67"/>
      <c r="GD158" s="67"/>
      <c r="GE158" s="67"/>
      <c r="GF158" s="67"/>
      <c r="GG158" s="67"/>
      <c r="GH158" s="67"/>
      <c r="GI158" s="67"/>
      <c r="GJ158" s="67"/>
      <c r="GK158" s="67"/>
      <c r="GL158" s="67"/>
      <c r="GM158" s="67"/>
      <c r="GN158" s="67"/>
      <c r="GO158" s="67"/>
      <c r="GP158" s="67"/>
      <c r="GQ158" s="67"/>
      <c r="GR158" s="67"/>
      <c r="GS158" s="67"/>
      <c r="GT158" s="67"/>
      <c r="GU158" s="67"/>
      <c r="GV158" s="67"/>
      <c r="GW158" s="67"/>
      <c r="GX158" s="67"/>
      <c r="GY158" s="67"/>
      <c r="GZ158" s="67"/>
      <c r="HA158" s="67"/>
      <c r="HB158" s="67"/>
      <c r="HC158" s="67"/>
      <c r="HD158" s="67"/>
      <c r="HE158" s="67"/>
      <c r="HF158" s="67"/>
      <c r="HG158" s="67"/>
      <c r="HH158" s="67"/>
      <c r="HI158" s="67"/>
      <c r="HJ158" s="67"/>
      <c r="HK158" s="67"/>
      <c r="HL158" s="67"/>
      <c r="HM158" s="67"/>
      <c r="HN158" s="67"/>
      <c r="HO158" s="67"/>
      <c r="HP158" s="67"/>
      <c r="HQ158" s="67"/>
      <c r="HR158" s="67"/>
      <c r="HS158" s="67"/>
      <c r="HT158" s="67"/>
      <c r="HU158" s="67"/>
      <c r="HV158" s="67"/>
      <c r="HW158" s="67"/>
      <c r="HX158" s="67"/>
      <c r="HY158" s="67"/>
      <c r="HZ158" s="67"/>
      <c r="IA158" s="67"/>
      <c r="IB158" s="67"/>
      <c r="IC158" s="67"/>
      <c r="ID158" s="67"/>
      <c r="IE158" s="67"/>
      <c r="IF158" s="67"/>
      <c r="IG158" s="67"/>
      <c r="IH158" s="67"/>
      <c r="II158" s="67"/>
      <c r="IJ158" s="67"/>
      <c r="IK158" s="67"/>
      <c r="IL158" s="67"/>
      <c r="IM158" s="67"/>
      <c r="IN158" s="67"/>
      <c r="IO158" s="67"/>
      <c r="IP158" s="67"/>
      <c r="IQ158" s="67"/>
      <c r="IR158" s="67"/>
      <c r="IS158" s="67"/>
      <c r="IT158" s="67"/>
      <c r="IU158" s="67"/>
      <c r="IV158" s="67"/>
      <c r="IW158" s="67"/>
    </row>
    <row r="159" customFormat="false" ht="14.25" hidden="false" customHeight="true" outlineLevel="0" collapsed="false">
      <c r="A159" s="202" t="s">
        <v>200</v>
      </c>
      <c r="B159" s="202"/>
      <c r="C159" s="202"/>
      <c r="D159" s="202"/>
      <c r="E159" s="202"/>
      <c r="F159" s="202"/>
      <c r="G159" s="202"/>
      <c r="H159" s="202"/>
      <c r="I159" s="151" t="n">
        <f aca="false">TRUNC(SUM(I154:I158),2)</f>
        <v>4605.98</v>
      </c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7"/>
      <c r="BZ159" s="67"/>
      <c r="CA159" s="67"/>
      <c r="CB159" s="67"/>
      <c r="CC159" s="67"/>
      <c r="CD159" s="67"/>
      <c r="CE159" s="67"/>
      <c r="CF159" s="67"/>
      <c r="CG159" s="67"/>
      <c r="CH159" s="67"/>
      <c r="CI159" s="67"/>
      <c r="CJ159" s="67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7"/>
      <c r="DB159" s="67"/>
      <c r="DC159" s="67"/>
      <c r="DD159" s="67"/>
      <c r="DE159" s="67"/>
      <c r="DF159" s="67"/>
      <c r="DG159" s="67"/>
      <c r="DH159" s="67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7"/>
      <c r="EH159" s="67"/>
      <c r="EI159" s="67"/>
      <c r="EJ159" s="67"/>
      <c r="EK159" s="67"/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67"/>
      <c r="EW159" s="67"/>
      <c r="EX159" s="67"/>
      <c r="EY159" s="67"/>
      <c r="EZ159" s="67"/>
      <c r="FA159" s="67"/>
      <c r="FB159" s="67"/>
      <c r="FC159" s="67"/>
      <c r="FD159" s="67"/>
      <c r="FE159" s="67"/>
      <c r="FF159" s="67"/>
      <c r="FG159" s="67"/>
      <c r="FH159" s="67"/>
      <c r="FI159" s="67"/>
      <c r="FJ159" s="67"/>
      <c r="FK159" s="67"/>
      <c r="FL159" s="67"/>
      <c r="FM159" s="67"/>
      <c r="FN159" s="67"/>
      <c r="FO159" s="67"/>
      <c r="FP159" s="67"/>
      <c r="FQ159" s="67"/>
      <c r="FR159" s="67"/>
      <c r="FS159" s="67"/>
      <c r="FT159" s="67"/>
      <c r="FU159" s="67"/>
      <c r="FV159" s="67"/>
      <c r="FW159" s="67"/>
      <c r="FX159" s="67"/>
      <c r="FY159" s="67"/>
      <c r="FZ159" s="67"/>
      <c r="GA159" s="67"/>
      <c r="GB159" s="67"/>
      <c r="GC159" s="67"/>
      <c r="GD159" s="67"/>
      <c r="GE159" s="67"/>
      <c r="GF159" s="67"/>
      <c r="GG159" s="67"/>
      <c r="GH159" s="67"/>
      <c r="GI159" s="67"/>
      <c r="GJ159" s="67"/>
      <c r="GK159" s="67"/>
      <c r="GL159" s="67"/>
      <c r="GM159" s="67"/>
      <c r="GN159" s="67"/>
      <c r="GO159" s="67"/>
      <c r="GP159" s="67"/>
      <c r="GQ159" s="67"/>
      <c r="GR159" s="67"/>
      <c r="GS159" s="67"/>
      <c r="GT159" s="67"/>
      <c r="GU159" s="67"/>
      <c r="GV159" s="67"/>
      <c r="GW159" s="67"/>
      <c r="GX159" s="67"/>
      <c r="GY159" s="67"/>
      <c r="GZ159" s="67"/>
      <c r="HA159" s="67"/>
      <c r="HB159" s="67"/>
      <c r="HC159" s="67"/>
      <c r="HD159" s="67"/>
      <c r="HE159" s="67"/>
      <c r="HF159" s="67"/>
      <c r="HG159" s="67"/>
      <c r="HH159" s="67"/>
      <c r="HI159" s="67"/>
      <c r="HJ159" s="67"/>
      <c r="HK159" s="67"/>
      <c r="HL159" s="67"/>
      <c r="HM159" s="67"/>
      <c r="HN159" s="67"/>
      <c r="HO159" s="67"/>
      <c r="HP159" s="67"/>
      <c r="HQ159" s="67"/>
      <c r="HR159" s="67"/>
      <c r="HS159" s="67"/>
      <c r="HT159" s="67"/>
      <c r="HU159" s="67"/>
      <c r="HV159" s="67"/>
      <c r="HW159" s="67"/>
      <c r="HX159" s="67"/>
      <c r="HY159" s="67"/>
      <c r="HZ159" s="67"/>
      <c r="IA159" s="67"/>
      <c r="IB159" s="67"/>
      <c r="IC159" s="67"/>
      <c r="ID159" s="67"/>
      <c r="IE159" s="67"/>
      <c r="IF159" s="67"/>
      <c r="IG159" s="67"/>
      <c r="IH159" s="67"/>
      <c r="II159" s="67"/>
      <c r="IJ159" s="67"/>
      <c r="IK159" s="67"/>
      <c r="IL159" s="67"/>
      <c r="IM159" s="67"/>
      <c r="IN159" s="67"/>
      <c r="IO159" s="67"/>
      <c r="IP159" s="67"/>
      <c r="IQ159" s="67"/>
      <c r="IR159" s="67"/>
      <c r="IS159" s="67"/>
      <c r="IT159" s="67"/>
      <c r="IU159" s="67"/>
      <c r="IV159" s="67"/>
      <c r="IW159" s="67"/>
    </row>
    <row r="160" customFormat="false" ht="14.25" hidden="false" customHeight="true" outlineLevel="0" collapsed="false">
      <c r="A160" s="203" t="s">
        <v>94</v>
      </c>
      <c r="B160" s="204" t="s">
        <v>201</v>
      </c>
      <c r="C160" s="204"/>
      <c r="D160" s="204"/>
      <c r="E160" s="204"/>
      <c r="F160" s="204"/>
      <c r="G160" s="204"/>
      <c r="H160" s="204"/>
      <c r="I160" s="181" t="n">
        <f aca="false">I143</f>
        <v>1217.67</v>
      </c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  <c r="CD160" s="67"/>
      <c r="CE160" s="67"/>
      <c r="CF160" s="67"/>
      <c r="CG160" s="67"/>
      <c r="CH160" s="67"/>
      <c r="CI160" s="67"/>
      <c r="CJ160" s="67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7"/>
      <c r="DB160" s="67"/>
      <c r="DC160" s="67"/>
      <c r="DD160" s="67"/>
      <c r="DE160" s="67"/>
      <c r="DF160" s="67"/>
      <c r="DG160" s="67"/>
      <c r="DH160" s="67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7"/>
      <c r="EH160" s="67"/>
      <c r="EI160" s="67"/>
      <c r="EJ160" s="67"/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67"/>
      <c r="FJ160" s="67"/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7"/>
      <c r="FX160" s="67"/>
      <c r="FY160" s="67"/>
      <c r="FZ160" s="67"/>
      <c r="GA160" s="67"/>
      <c r="GB160" s="67"/>
      <c r="GC160" s="67"/>
      <c r="GD160" s="67"/>
      <c r="GE160" s="67"/>
      <c r="GF160" s="67"/>
      <c r="GG160" s="67"/>
      <c r="GH160" s="67"/>
      <c r="GI160" s="67"/>
      <c r="GJ160" s="67"/>
      <c r="GK160" s="67"/>
      <c r="GL160" s="67"/>
      <c r="GM160" s="67"/>
      <c r="GN160" s="67"/>
      <c r="GO160" s="67"/>
      <c r="GP160" s="67"/>
      <c r="GQ160" s="67"/>
      <c r="GR160" s="67"/>
      <c r="GS160" s="67"/>
      <c r="GT160" s="67"/>
      <c r="GU160" s="67"/>
      <c r="GV160" s="67"/>
      <c r="GW160" s="67"/>
      <c r="GX160" s="67"/>
      <c r="GY160" s="67"/>
      <c r="GZ160" s="67"/>
      <c r="HA160" s="67"/>
      <c r="HB160" s="67"/>
      <c r="HC160" s="67"/>
      <c r="HD160" s="67"/>
      <c r="HE160" s="67"/>
      <c r="HF160" s="67"/>
      <c r="HG160" s="67"/>
      <c r="HH160" s="67"/>
      <c r="HI160" s="67"/>
      <c r="HJ160" s="67"/>
      <c r="HK160" s="67"/>
      <c r="HL160" s="67"/>
      <c r="HM160" s="67"/>
      <c r="HN160" s="67"/>
      <c r="HO160" s="67"/>
      <c r="HP160" s="67"/>
      <c r="HQ160" s="67"/>
      <c r="HR160" s="67"/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67"/>
      <c r="ID160" s="67"/>
      <c r="IE160" s="67"/>
      <c r="IF160" s="67"/>
      <c r="IG160" s="67"/>
      <c r="IH160" s="67"/>
      <c r="II160" s="67"/>
      <c r="IJ160" s="67"/>
      <c r="IK160" s="67"/>
      <c r="IL160" s="67"/>
      <c r="IM160" s="67"/>
      <c r="IN160" s="67"/>
      <c r="IO160" s="67"/>
      <c r="IP160" s="67"/>
      <c r="IQ160" s="67"/>
      <c r="IR160" s="67"/>
      <c r="IS160" s="67"/>
      <c r="IT160" s="67"/>
      <c r="IU160" s="67"/>
      <c r="IV160" s="67"/>
      <c r="IW160" s="67"/>
    </row>
    <row r="161" customFormat="false" ht="14.25" hidden="false" customHeight="true" outlineLevel="0" collapsed="false">
      <c r="A161" s="202" t="s">
        <v>202</v>
      </c>
      <c r="B161" s="202"/>
      <c r="C161" s="202"/>
      <c r="D161" s="202"/>
      <c r="E161" s="202"/>
      <c r="F161" s="202"/>
      <c r="G161" s="202"/>
      <c r="H161" s="202"/>
      <c r="I161" s="151" t="n">
        <f aca="false">TRUNC(SUM(I159:I160),2)</f>
        <v>5823.65</v>
      </c>
      <c r="J161" s="152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  <c r="CD161" s="67"/>
      <c r="CE161" s="67"/>
      <c r="CF161" s="67"/>
      <c r="CG161" s="67"/>
      <c r="CH161" s="67"/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67"/>
      <c r="DG161" s="67"/>
      <c r="DH161" s="67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7"/>
      <c r="FA161" s="67"/>
      <c r="FB161" s="67"/>
      <c r="FC161" s="67"/>
      <c r="FD161" s="67"/>
      <c r="FE161" s="67"/>
      <c r="FF161" s="67"/>
      <c r="FG161" s="67"/>
      <c r="FH161" s="67"/>
      <c r="FI161" s="67"/>
      <c r="FJ161" s="67"/>
      <c r="FK161" s="67"/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67"/>
      <c r="FW161" s="67"/>
      <c r="FX161" s="67"/>
      <c r="FY161" s="67"/>
      <c r="FZ161" s="67"/>
      <c r="GA161" s="67"/>
      <c r="GB161" s="67"/>
      <c r="GC161" s="67"/>
      <c r="GD161" s="67"/>
      <c r="GE161" s="67"/>
      <c r="GF161" s="67"/>
      <c r="GG161" s="67"/>
      <c r="GH161" s="67"/>
      <c r="GI161" s="67"/>
      <c r="GJ161" s="67"/>
      <c r="GK161" s="67"/>
      <c r="GL161" s="67"/>
      <c r="GM161" s="67"/>
      <c r="GN161" s="67"/>
      <c r="GO161" s="67"/>
      <c r="GP161" s="67"/>
      <c r="GQ161" s="67"/>
      <c r="GR161" s="67"/>
      <c r="GS161" s="67"/>
      <c r="GT161" s="67"/>
      <c r="GU161" s="67"/>
      <c r="GV161" s="67"/>
      <c r="GW161" s="67"/>
      <c r="GX161" s="67"/>
      <c r="GY161" s="67"/>
      <c r="GZ161" s="67"/>
      <c r="HA161" s="67"/>
      <c r="HB161" s="67"/>
      <c r="HC161" s="67"/>
      <c r="HD161" s="67"/>
      <c r="HE161" s="67"/>
      <c r="HF161" s="67"/>
      <c r="HG161" s="67"/>
      <c r="HH161" s="67"/>
      <c r="HI161" s="67"/>
      <c r="HJ161" s="67"/>
      <c r="HK161" s="67"/>
      <c r="HL161" s="67"/>
      <c r="HM161" s="67"/>
      <c r="HN161" s="67"/>
      <c r="HO161" s="67"/>
      <c r="HP161" s="67"/>
      <c r="HQ161" s="67"/>
      <c r="HR161" s="67"/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67"/>
      <c r="ID161" s="67"/>
      <c r="IE161" s="67"/>
      <c r="IF161" s="67"/>
      <c r="IG161" s="67"/>
      <c r="IH161" s="67"/>
      <c r="II161" s="67"/>
      <c r="IJ161" s="67"/>
      <c r="IK161" s="67"/>
      <c r="IL161" s="67"/>
      <c r="IM161" s="67"/>
      <c r="IN161" s="67"/>
      <c r="IO161" s="67"/>
      <c r="IP161" s="67"/>
      <c r="IQ161" s="67"/>
      <c r="IR161" s="67"/>
      <c r="IS161" s="67"/>
      <c r="IT161" s="67"/>
      <c r="IU161" s="67"/>
      <c r="IV161" s="67"/>
      <c r="IW161" s="67"/>
    </row>
    <row r="162" customFormat="false" ht="13.5" hidden="false" customHeight="true" outlineLevel="0" collapsed="false">
      <c r="A162" s="202" t="s">
        <v>33</v>
      </c>
      <c r="B162" s="202"/>
      <c r="C162" s="202"/>
      <c r="D162" s="202"/>
      <c r="E162" s="202"/>
      <c r="F162" s="202"/>
      <c r="G162" s="202"/>
      <c r="H162" s="202"/>
      <c r="I162" s="205" t="n">
        <f aca="false">H12</f>
        <v>1</v>
      </c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  <c r="CD162" s="67"/>
      <c r="CE162" s="67"/>
      <c r="CF162" s="67"/>
      <c r="CG162" s="67"/>
      <c r="CH162" s="67"/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7"/>
      <c r="DB162" s="67"/>
      <c r="DC162" s="67"/>
      <c r="DD162" s="67"/>
      <c r="DE162" s="67"/>
      <c r="DF162" s="67"/>
      <c r="DG162" s="67"/>
      <c r="DH162" s="67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7"/>
      <c r="EH162" s="67"/>
      <c r="EI162" s="67"/>
      <c r="EJ162" s="67"/>
      <c r="EK162" s="67"/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7"/>
      <c r="EZ162" s="67"/>
      <c r="FA162" s="67"/>
      <c r="FB162" s="67"/>
      <c r="FC162" s="67"/>
      <c r="FD162" s="67"/>
      <c r="FE162" s="67"/>
      <c r="FF162" s="67"/>
      <c r="FG162" s="67"/>
      <c r="FH162" s="67"/>
      <c r="FI162" s="67"/>
      <c r="FJ162" s="67"/>
      <c r="FK162" s="67"/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67"/>
      <c r="FW162" s="67"/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67"/>
      <c r="GJ162" s="67"/>
      <c r="GK162" s="67"/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67"/>
      <c r="GW162" s="67"/>
      <c r="GX162" s="67"/>
      <c r="GY162" s="67"/>
      <c r="GZ162" s="67"/>
      <c r="HA162" s="67"/>
      <c r="HB162" s="67"/>
      <c r="HC162" s="67"/>
      <c r="HD162" s="67"/>
      <c r="HE162" s="67"/>
      <c r="HF162" s="67"/>
      <c r="HG162" s="67"/>
      <c r="HH162" s="67"/>
      <c r="HI162" s="67"/>
      <c r="HJ162" s="67"/>
      <c r="HK162" s="67"/>
      <c r="HL162" s="67"/>
      <c r="HM162" s="67"/>
      <c r="HN162" s="67"/>
      <c r="HO162" s="67"/>
      <c r="HP162" s="67"/>
      <c r="HQ162" s="67"/>
      <c r="HR162" s="67"/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67"/>
      <c r="ID162" s="67"/>
      <c r="IE162" s="67"/>
      <c r="IF162" s="67"/>
      <c r="IG162" s="67"/>
      <c r="IH162" s="67"/>
      <c r="II162" s="67"/>
      <c r="IJ162" s="67"/>
      <c r="IK162" s="67"/>
      <c r="IL162" s="67"/>
      <c r="IM162" s="67"/>
      <c r="IN162" s="67"/>
      <c r="IO162" s="67"/>
      <c r="IP162" s="67"/>
      <c r="IQ162" s="67"/>
      <c r="IR162" s="67"/>
      <c r="IS162" s="67"/>
      <c r="IT162" s="67"/>
      <c r="IU162" s="67"/>
      <c r="IV162" s="67"/>
      <c r="IW162" s="67"/>
    </row>
    <row r="163" customFormat="false" ht="14.25" hidden="false" customHeight="true" outlineLevel="0" collapsed="false">
      <c r="A163" s="77"/>
      <c r="B163" s="77"/>
      <c r="C163" s="77"/>
      <c r="D163" s="77"/>
      <c r="E163" s="77"/>
      <c r="F163" s="77"/>
      <c r="G163" s="77"/>
      <c r="H163" s="77"/>
      <c r="I163" s="7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  <c r="BT163" s="67"/>
      <c r="BU163" s="67"/>
      <c r="BV163" s="67"/>
      <c r="BW163" s="67"/>
      <c r="BX163" s="67"/>
      <c r="BY163" s="67"/>
      <c r="BZ163" s="67"/>
      <c r="CA163" s="67"/>
      <c r="CB163" s="67"/>
      <c r="CC163" s="67"/>
      <c r="CD163" s="67"/>
      <c r="CE163" s="67"/>
      <c r="CF163" s="67"/>
      <c r="CG163" s="67"/>
      <c r="CH163" s="67"/>
      <c r="CI163" s="67"/>
      <c r="CJ163" s="67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7"/>
      <c r="DB163" s="67"/>
      <c r="DC163" s="67"/>
      <c r="DD163" s="67"/>
      <c r="DE163" s="67"/>
      <c r="DF163" s="67"/>
      <c r="DG163" s="67"/>
      <c r="DH163" s="67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67"/>
      <c r="EW163" s="67"/>
      <c r="EX163" s="67"/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67"/>
      <c r="FJ163" s="67"/>
      <c r="FK163" s="67"/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67"/>
      <c r="FW163" s="67"/>
      <c r="FX163" s="67"/>
      <c r="FY163" s="67"/>
      <c r="FZ163" s="67"/>
      <c r="GA163" s="67"/>
      <c r="GB163" s="67"/>
      <c r="GC163" s="67"/>
      <c r="GD163" s="67"/>
      <c r="GE163" s="67"/>
      <c r="GF163" s="67"/>
      <c r="GG163" s="67"/>
      <c r="GH163" s="67"/>
      <c r="GI163" s="67"/>
      <c r="GJ163" s="67"/>
      <c r="GK163" s="67"/>
      <c r="GL163" s="67"/>
      <c r="GM163" s="67"/>
      <c r="GN163" s="67"/>
      <c r="GO163" s="67"/>
      <c r="GP163" s="67"/>
      <c r="GQ163" s="67"/>
      <c r="GR163" s="67"/>
      <c r="GS163" s="67"/>
      <c r="GT163" s="67"/>
      <c r="GU163" s="67"/>
      <c r="GV163" s="67"/>
      <c r="GW163" s="67"/>
      <c r="GX163" s="67"/>
      <c r="GY163" s="67"/>
      <c r="GZ163" s="67"/>
      <c r="HA163" s="67"/>
      <c r="HB163" s="67"/>
      <c r="HC163" s="67"/>
      <c r="HD163" s="67"/>
      <c r="HE163" s="67"/>
      <c r="HF163" s="67"/>
      <c r="HG163" s="67"/>
      <c r="HH163" s="67"/>
      <c r="HI163" s="67"/>
      <c r="HJ163" s="67"/>
      <c r="HK163" s="67"/>
      <c r="HL163" s="67"/>
      <c r="HM163" s="67"/>
      <c r="HN163" s="67"/>
      <c r="HO163" s="67"/>
      <c r="HP163" s="67"/>
      <c r="HQ163" s="67"/>
      <c r="HR163" s="67"/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67"/>
      <c r="ID163" s="67"/>
      <c r="IE163" s="67"/>
      <c r="IF163" s="67"/>
      <c r="IG163" s="67"/>
      <c r="IH163" s="67"/>
      <c r="II163" s="67"/>
      <c r="IJ163" s="67"/>
      <c r="IK163" s="67"/>
      <c r="IL163" s="67"/>
      <c r="IM163" s="67"/>
      <c r="IN163" s="67"/>
      <c r="IO163" s="67"/>
      <c r="IP163" s="67"/>
      <c r="IQ163" s="67"/>
      <c r="IR163" s="67"/>
      <c r="IS163" s="67"/>
      <c r="IT163" s="67"/>
      <c r="IU163" s="67"/>
      <c r="IV163" s="67"/>
      <c r="IW163" s="67"/>
    </row>
    <row r="164" customFormat="false" ht="14.25" hidden="false" customHeight="true" outlineLevel="0" collapsed="false">
      <c r="A164" s="202" t="s">
        <v>203</v>
      </c>
      <c r="B164" s="202"/>
      <c r="C164" s="202"/>
      <c r="D164" s="202"/>
      <c r="E164" s="202"/>
      <c r="F164" s="202"/>
      <c r="G164" s="202"/>
      <c r="H164" s="202"/>
      <c r="I164" s="181" t="n">
        <f aca="false">I161*I162</f>
        <v>5823.65</v>
      </c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67"/>
      <c r="HQ164" s="67"/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67"/>
      <c r="IQ164" s="67"/>
      <c r="IR164" s="67"/>
      <c r="IS164" s="67"/>
      <c r="IT164" s="67"/>
      <c r="IU164" s="67"/>
      <c r="IV164" s="67"/>
      <c r="IW164" s="67"/>
    </row>
    <row r="165" customFormat="false" ht="14.25" hidden="false" customHeight="true" outlineLevel="0" collapsed="false">
      <c r="A165" s="77"/>
      <c r="B165" s="77"/>
      <c r="C165" s="77"/>
      <c r="D165" s="77"/>
      <c r="E165" s="77"/>
      <c r="F165" s="77"/>
      <c r="G165" s="77"/>
      <c r="H165" s="77"/>
      <c r="I165" s="7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  <c r="CD165" s="67"/>
      <c r="CE165" s="67"/>
      <c r="CF165" s="67"/>
      <c r="CG165" s="67"/>
      <c r="CH165" s="67"/>
      <c r="CI165" s="67"/>
      <c r="CJ165" s="67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7"/>
      <c r="DB165" s="67"/>
      <c r="DC165" s="67"/>
      <c r="DD165" s="67"/>
      <c r="DE165" s="67"/>
      <c r="DF165" s="67"/>
      <c r="DG165" s="67"/>
      <c r="DH165" s="67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7"/>
      <c r="EH165" s="67"/>
      <c r="EI165" s="67"/>
      <c r="EJ165" s="67"/>
      <c r="EK165" s="67"/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67"/>
      <c r="EW165" s="67"/>
      <c r="EX165" s="67"/>
      <c r="EY165" s="67"/>
      <c r="EZ165" s="67"/>
      <c r="FA165" s="67"/>
      <c r="FB165" s="67"/>
      <c r="FC165" s="67"/>
      <c r="FD165" s="67"/>
      <c r="FE165" s="67"/>
      <c r="FF165" s="67"/>
      <c r="FG165" s="67"/>
      <c r="FH165" s="67"/>
      <c r="FI165" s="67"/>
      <c r="FJ165" s="67"/>
      <c r="FK165" s="67"/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67"/>
      <c r="FW165" s="67"/>
      <c r="FX165" s="67"/>
      <c r="FY165" s="67"/>
      <c r="FZ165" s="67"/>
      <c r="GA165" s="67"/>
      <c r="GB165" s="67"/>
      <c r="GC165" s="67"/>
      <c r="GD165" s="67"/>
      <c r="GE165" s="67"/>
      <c r="GF165" s="67"/>
      <c r="GG165" s="67"/>
      <c r="GH165" s="67"/>
      <c r="GI165" s="67"/>
      <c r="GJ165" s="67"/>
      <c r="GK165" s="67"/>
      <c r="GL165" s="67"/>
      <c r="GM165" s="67"/>
      <c r="GN165" s="67"/>
      <c r="GO165" s="67"/>
      <c r="GP165" s="67"/>
      <c r="GQ165" s="67"/>
      <c r="GR165" s="67"/>
      <c r="GS165" s="67"/>
      <c r="GT165" s="67"/>
      <c r="GU165" s="67"/>
      <c r="GV165" s="67"/>
      <c r="GW165" s="67"/>
      <c r="GX165" s="67"/>
      <c r="GY165" s="67"/>
      <c r="GZ165" s="67"/>
      <c r="HA165" s="67"/>
      <c r="HB165" s="67"/>
      <c r="HC165" s="67"/>
      <c r="HD165" s="67"/>
      <c r="HE165" s="67"/>
      <c r="HF165" s="67"/>
      <c r="HG165" s="67"/>
      <c r="HH165" s="67"/>
      <c r="HI165" s="67"/>
      <c r="HJ165" s="67"/>
      <c r="HK165" s="67"/>
      <c r="HL165" s="67"/>
      <c r="HM165" s="67"/>
      <c r="HN165" s="67"/>
      <c r="HO165" s="67"/>
      <c r="HP165" s="67"/>
      <c r="HQ165" s="67"/>
      <c r="HR165" s="67"/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67"/>
      <c r="ID165" s="67"/>
      <c r="IE165" s="67"/>
      <c r="IF165" s="67"/>
      <c r="IG165" s="67"/>
      <c r="IH165" s="67"/>
      <c r="II165" s="67"/>
      <c r="IJ165" s="67"/>
      <c r="IK165" s="67"/>
      <c r="IL165" s="67"/>
      <c r="IM165" s="67"/>
      <c r="IN165" s="67"/>
      <c r="IO165" s="67"/>
      <c r="IP165" s="67"/>
      <c r="IQ165" s="67"/>
      <c r="IR165" s="67"/>
      <c r="IS165" s="67"/>
      <c r="IT165" s="67"/>
      <c r="IU165" s="67"/>
      <c r="IV165" s="67"/>
      <c r="IW165" s="67"/>
    </row>
    <row r="166" customFormat="false" ht="18.75" hidden="false" customHeight="true" outlineLevel="0" collapsed="false">
      <c r="A166" s="206" t="s">
        <v>204</v>
      </c>
      <c r="B166" s="206"/>
      <c r="C166" s="206"/>
      <c r="D166" s="206"/>
      <c r="E166" s="206"/>
      <c r="F166" s="206"/>
      <c r="G166" s="207" t="n">
        <f aca="false">I164</f>
        <v>5823.65</v>
      </c>
      <c r="H166" s="207"/>
      <c r="I166" s="20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  <c r="CD166" s="67"/>
      <c r="CE166" s="67"/>
      <c r="CF166" s="67"/>
      <c r="CG166" s="67"/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67"/>
      <c r="DG166" s="67"/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67"/>
      <c r="EW166" s="67"/>
      <c r="EX166" s="67"/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67"/>
      <c r="FJ166" s="67"/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67"/>
      <c r="HK166" s="67"/>
      <c r="HL166" s="67"/>
      <c r="HM166" s="67"/>
      <c r="HN166" s="67"/>
      <c r="HO166" s="67"/>
      <c r="HP166" s="67"/>
      <c r="HQ166" s="67"/>
      <c r="HR166" s="67"/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67"/>
      <c r="ID166" s="67"/>
      <c r="IE166" s="67"/>
      <c r="IF166" s="67"/>
      <c r="IG166" s="67"/>
      <c r="IH166" s="67"/>
      <c r="II166" s="67"/>
      <c r="IJ166" s="67"/>
      <c r="IK166" s="67"/>
      <c r="IL166" s="67"/>
      <c r="IM166" s="67"/>
      <c r="IN166" s="67"/>
      <c r="IO166" s="67"/>
      <c r="IP166" s="67"/>
      <c r="IQ166" s="67"/>
      <c r="IR166" s="67"/>
      <c r="IS166" s="67"/>
      <c r="IT166" s="67"/>
      <c r="IU166" s="67"/>
      <c r="IV166" s="67"/>
      <c r="IW166" s="67"/>
    </row>
    <row r="167" customFormat="false" ht="13.5" hidden="false" customHeight="false" outlineLevel="0" collapsed="false">
      <c r="A167" s="208"/>
      <c r="B167" s="208"/>
      <c r="C167" s="208"/>
      <c r="D167" s="208"/>
      <c r="E167" s="208"/>
      <c r="F167" s="208"/>
      <c r="G167" s="208"/>
      <c r="H167" s="208"/>
      <c r="I167" s="208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  <c r="CC167" s="67"/>
      <c r="CD167" s="67"/>
      <c r="CE167" s="67"/>
      <c r="CF167" s="67"/>
      <c r="CG167" s="67"/>
      <c r="CH167" s="67"/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7"/>
      <c r="DB167" s="67"/>
      <c r="DC167" s="67"/>
      <c r="DD167" s="67"/>
      <c r="DE167" s="67"/>
      <c r="DF167" s="67"/>
      <c r="DG167" s="67"/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67"/>
      <c r="EW167" s="67"/>
      <c r="EX167" s="67"/>
      <c r="EY167" s="67"/>
      <c r="EZ167" s="67"/>
      <c r="FA167" s="67"/>
      <c r="FB167" s="67"/>
      <c r="FC167" s="67"/>
      <c r="FD167" s="67"/>
      <c r="FE167" s="67"/>
      <c r="FF167" s="67"/>
      <c r="FG167" s="67"/>
      <c r="FH167" s="67"/>
      <c r="FI167" s="67"/>
      <c r="FJ167" s="67"/>
      <c r="FK167" s="67"/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67"/>
      <c r="FW167" s="67"/>
      <c r="FX167" s="67"/>
      <c r="FY167" s="67"/>
      <c r="FZ167" s="67"/>
      <c r="GA167" s="67"/>
      <c r="GB167" s="67"/>
      <c r="GC167" s="67"/>
      <c r="GD167" s="67"/>
      <c r="GE167" s="67"/>
      <c r="GF167" s="67"/>
      <c r="GG167" s="67"/>
      <c r="GH167" s="67"/>
      <c r="GI167" s="67"/>
      <c r="GJ167" s="67"/>
      <c r="GK167" s="67"/>
      <c r="GL167" s="67"/>
      <c r="GM167" s="67"/>
      <c r="GN167" s="67"/>
      <c r="GO167" s="67"/>
      <c r="GP167" s="67"/>
      <c r="GQ167" s="67"/>
      <c r="GR167" s="67"/>
      <c r="GS167" s="67"/>
      <c r="GT167" s="67"/>
      <c r="GU167" s="67"/>
      <c r="GV167" s="67"/>
      <c r="GW167" s="67"/>
      <c r="GX167" s="67"/>
      <c r="GY167" s="67"/>
      <c r="GZ167" s="67"/>
      <c r="HA167" s="67"/>
      <c r="HB167" s="67"/>
      <c r="HC167" s="67"/>
      <c r="HD167" s="67"/>
      <c r="HE167" s="67"/>
      <c r="HF167" s="67"/>
      <c r="HG167" s="67"/>
      <c r="HH167" s="67"/>
      <c r="HI167" s="67"/>
      <c r="HJ167" s="67"/>
      <c r="HK167" s="67"/>
      <c r="HL167" s="67"/>
      <c r="HM167" s="67"/>
      <c r="HN167" s="67"/>
      <c r="HO167" s="67"/>
      <c r="HP167" s="67"/>
      <c r="HQ167" s="67"/>
      <c r="HR167" s="67"/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67"/>
      <c r="ID167" s="67"/>
      <c r="IE167" s="67"/>
      <c r="IF167" s="67"/>
      <c r="IG167" s="67"/>
      <c r="IH167" s="67"/>
      <c r="II167" s="67"/>
      <c r="IJ167" s="67"/>
      <c r="IK167" s="67"/>
      <c r="IL167" s="67"/>
      <c r="IM167" s="67"/>
      <c r="IN167" s="67"/>
      <c r="IO167" s="67"/>
      <c r="IP167" s="67"/>
      <c r="IQ167" s="67"/>
      <c r="IR167" s="67"/>
      <c r="IS167" s="67"/>
      <c r="IT167" s="67"/>
      <c r="IU167" s="67"/>
      <c r="IV167" s="67"/>
      <c r="IW167" s="67"/>
    </row>
    <row r="168" customFormat="false" ht="18.75" hidden="false" customHeight="true" outlineLevel="0" collapsed="false">
      <c r="A168" s="206" t="s">
        <v>205</v>
      </c>
      <c r="B168" s="206"/>
      <c r="C168" s="206"/>
      <c r="D168" s="206"/>
      <c r="E168" s="206"/>
      <c r="F168" s="206"/>
      <c r="G168" s="209" t="n">
        <f aca="false">H9</f>
        <v>12</v>
      </c>
      <c r="H168" s="209"/>
      <c r="I168" s="209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67"/>
      <c r="DG168" s="67"/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67"/>
      <c r="FJ168" s="67"/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7"/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67"/>
      <c r="GJ168" s="67"/>
      <c r="GK168" s="67"/>
      <c r="GL168" s="67"/>
      <c r="GM168" s="67"/>
      <c r="GN168" s="67"/>
      <c r="GO168" s="67"/>
      <c r="GP168" s="67"/>
      <c r="GQ168" s="67"/>
      <c r="GR168" s="67"/>
      <c r="GS168" s="67"/>
      <c r="GT168" s="67"/>
      <c r="GU168" s="67"/>
      <c r="GV168" s="67"/>
      <c r="GW168" s="67"/>
      <c r="GX168" s="67"/>
      <c r="GY168" s="67"/>
      <c r="GZ168" s="67"/>
      <c r="HA168" s="67"/>
      <c r="HB168" s="67"/>
      <c r="HC168" s="67"/>
      <c r="HD168" s="67"/>
      <c r="HE168" s="67"/>
      <c r="HF168" s="67"/>
      <c r="HG168" s="67"/>
      <c r="HH168" s="67"/>
      <c r="HI168" s="67"/>
      <c r="HJ168" s="67"/>
      <c r="HK168" s="67"/>
      <c r="HL168" s="67"/>
      <c r="HM168" s="67"/>
      <c r="HN168" s="67"/>
      <c r="HO168" s="67"/>
      <c r="HP168" s="67"/>
      <c r="HQ168" s="67"/>
      <c r="HR168" s="67"/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67"/>
      <c r="ID168" s="67"/>
      <c r="IE168" s="67"/>
      <c r="IF168" s="67"/>
      <c r="IG168" s="67"/>
      <c r="IH168" s="67"/>
      <c r="II168" s="67"/>
      <c r="IJ168" s="67"/>
      <c r="IK168" s="67"/>
      <c r="IL168" s="67"/>
      <c r="IM168" s="67"/>
      <c r="IN168" s="67"/>
      <c r="IO168" s="67"/>
      <c r="IP168" s="67"/>
      <c r="IQ168" s="67"/>
      <c r="IR168" s="67"/>
      <c r="IS168" s="67"/>
      <c r="IT168" s="67"/>
      <c r="IU168" s="67"/>
      <c r="IV168" s="67"/>
      <c r="IW168" s="67"/>
    </row>
    <row r="169" customFormat="false" ht="18.75" hidden="false" customHeight="true" outlineLevel="0" collapsed="false">
      <c r="A169" s="208"/>
      <c r="B169" s="208"/>
      <c r="C169" s="208"/>
      <c r="D169" s="208"/>
      <c r="E169" s="208"/>
      <c r="F169" s="208"/>
      <c r="G169" s="208"/>
      <c r="H169" s="208"/>
      <c r="I169" s="208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  <c r="CD169" s="67"/>
      <c r="CE169" s="67"/>
      <c r="CF169" s="67"/>
      <c r="CG169" s="67"/>
      <c r="CH169" s="67"/>
      <c r="CI169" s="67"/>
      <c r="CJ169" s="67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7"/>
      <c r="DB169" s="67"/>
      <c r="DC169" s="67"/>
      <c r="DD169" s="67"/>
      <c r="DE169" s="67"/>
      <c r="DF169" s="67"/>
      <c r="DG169" s="67"/>
      <c r="DH169" s="67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7"/>
      <c r="EZ169" s="67"/>
      <c r="FA169" s="67"/>
      <c r="FB169" s="67"/>
      <c r="FC169" s="67"/>
      <c r="FD169" s="67"/>
      <c r="FE169" s="67"/>
      <c r="FF169" s="67"/>
      <c r="FG169" s="67"/>
      <c r="FH169" s="67"/>
      <c r="FI169" s="67"/>
      <c r="FJ169" s="67"/>
      <c r="FK169" s="67"/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67"/>
      <c r="HK169" s="67"/>
      <c r="HL169" s="67"/>
      <c r="HM169" s="67"/>
      <c r="HN169" s="67"/>
      <c r="HO169" s="67"/>
      <c r="HP169" s="67"/>
      <c r="HQ169" s="67"/>
      <c r="HR169" s="67"/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67"/>
      <c r="ID169" s="67"/>
      <c r="IE169" s="67"/>
      <c r="IF169" s="67"/>
      <c r="IG169" s="67"/>
      <c r="IH169" s="67"/>
      <c r="II169" s="67"/>
      <c r="IJ169" s="67"/>
      <c r="IK169" s="67"/>
      <c r="IL169" s="67"/>
      <c r="IM169" s="67"/>
      <c r="IN169" s="67"/>
      <c r="IO169" s="67"/>
      <c r="IP169" s="67"/>
      <c r="IQ169" s="67"/>
      <c r="IR169" s="67"/>
      <c r="IS169" s="67"/>
      <c r="IT169" s="67"/>
      <c r="IU169" s="67"/>
      <c r="IV169" s="67"/>
      <c r="IW169" s="67"/>
    </row>
    <row r="170" customFormat="false" ht="31.5" hidden="false" customHeight="true" outlineLevel="0" collapsed="false">
      <c r="A170" s="210" t="s">
        <v>206</v>
      </c>
      <c r="B170" s="210"/>
      <c r="C170" s="210"/>
      <c r="D170" s="210"/>
      <c r="E170" s="210"/>
      <c r="F170" s="210"/>
      <c r="G170" s="211" t="n">
        <f aca="false">G166*G168</f>
        <v>69883.8</v>
      </c>
      <c r="H170" s="211"/>
      <c r="I170" s="21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67"/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7"/>
      <c r="FF170" s="67"/>
      <c r="FG170" s="67"/>
      <c r="FH170" s="67"/>
      <c r="FI170" s="67"/>
      <c r="FJ170" s="67"/>
      <c r="FK170" s="67"/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67"/>
      <c r="FW170" s="67"/>
      <c r="FX170" s="67"/>
      <c r="FY170" s="67"/>
      <c r="FZ170" s="67"/>
      <c r="GA170" s="67"/>
      <c r="GB170" s="67"/>
      <c r="GC170" s="67"/>
      <c r="GD170" s="67"/>
      <c r="GE170" s="67"/>
      <c r="GF170" s="67"/>
      <c r="GG170" s="67"/>
      <c r="GH170" s="67"/>
      <c r="GI170" s="67"/>
      <c r="GJ170" s="67"/>
      <c r="GK170" s="67"/>
      <c r="GL170" s="67"/>
      <c r="GM170" s="67"/>
      <c r="GN170" s="67"/>
      <c r="GO170" s="67"/>
      <c r="GP170" s="67"/>
      <c r="GQ170" s="67"/>
      <c r="GR170" s="67"/>
      <c r="GS170" s="67"/>
      <c r="GT170" s="67"/>
      <c r="GU170" s="67"/>
      <c r="GV170" s="67"/>
      <c r="GW170" s="67"/>
      <c r="GX170" s="67"/>
      <c r="GY170" s="67"/>
      <c r="GZ170" s="67"/>
      <c r="HA170" s="67"/>
      <c r="HB170" s="67"/>
      <c r="HC170" s="67"/>
      <c r="HD170" s="67"/>
      <c r="HE170" s="67"/>
      <c r="HF170" s="67"/>
      <c r="HG170" s="67"/>
      <c r="HH170" s="67"/>
      <c r="HI170" s="67"/>
      <c r="HJ170" s="67"/>
      <c r="HK170" s="67"/>
      <c r="HL170" s="67"/>
      <c r="HM170" s="67"/>
      <c r="HN170" s="67"/>
      <c r="HO170" s="67"/>
      <c r="HP170" s="67"/>
      <c r="HQ170" s="67"/>
      <c r="HR170" s="67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67"/>
      <c r="ID170" s="67"/>
      <c r="IE170" s="67"/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67"/>
      <c r="IQ170" s="67"/>
      <c r="IR170" s="67"/>
      <c r="IS170" s="67"/>
      <c r="IT170" s="67"/>
      <c r="IU170" s="67"/>
      <c r="IV170" s="67"/>
      <c r="IW170" s="67"/>
    </row>
    <row r="171" customFormat="false" ht="14.25" hidden="false" customHeight="true" outlineLevel="0" collapsed="false">
      <c r="A171" s="77"/>
      <c r="B171" s="77"/>
      <c r="C171" s="77"/>
      <c r="D171" s="77"/>
      <c r="E171" s="77"/>
      <c r="F171" s="77"/>
      <c r="G171" s="77"/>
      <c r="H171" s="77"/>
      <c r="I171" s="7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  <c r="CD171" s="67"/>
      <c r="CE171" s="67"/>
      <c r="CF171" s="67"/>
      <c r="CG171" s="67"/>
      <c r="CH171" s="67"/>
      <c r="CI171" s="67"/>
      <c r="CJ171" s="67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7"/>
      <c r="DB171" s="67"/>
      <c r="DC171" s="67"/>
      <c r="DD171" s="67"/>
      <c r="DE171" s="67"/>
      <c r="DF171" s="67"/>
      <c r="DG171" s="67"/>
      <c r="DH171" s="67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67"/>
      <c r="EZ171" s="67"/>
      <c r="FA171" s="67"/>
      <c r="FB171" s="67"/>
      <c r="FC171" s="67"/>
      <c r="FD171" s="67"/>
      <c r="FE171" s="67"/>
      <c r="FF171" s="67"/>
      <c r="FG171" s="67"/>
      <c r="FH171" s="67"/>
      <c r="FI171" s="67"/>
      <c r="FJ171" s="67"/>
      <c r="FK171" s="67"/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67"/>
      <c r="GJ171" s="67"/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67"/>
      <c r="HK171" s="67"/>
      <c r="HL171" s="67"/>
      <c r="HM171" s="67"/>
      <c r="HN171" s="67"/>
      <c r="HO171" s="67"/>
      <c r="HP171" s="67"/>
      <c r="HQ171" s="67"/>
      <c r="HR171" s="67"/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67"/>
      <c r="ID171" s="67"/>
      <c r="IE171" s="67"/>
      <c r="IF171" s="67"/>
      <c r="IG171" s="67"/>
      <c r="IH171" s="67"/>
      <c r="II171" s="67"/>
      <c r="IJ171" s="67"/>
      <c r="IK171" s="67"/>
      <c r="IL171" s="67"/>
      <c r="IM171" s="67"/>
      <c r="IN171" s="67"/>
      <c r="IO171" s="67"/>
      <c r="IP171" s="67"/>
      <c r="IQ171" s="67"/>
      <c r="IR171" s="67"/>
      <c r="IS171" s="67"/>
      <c r="IT171" s="67"/>
      <c r="IU171" s="67"/>
      <c r="IV171" s="67"/>
      <c r="IW171" s="6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62" activeCellId="0" sqref="J62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67"/>
      <c r="IS1" s="67"/>
      <c r="IT1" s="67"/>
      <c r="IU1" s="67"/>
      <c r="IV1" s="67"/>
      <c r="IW1" s="67"/>
    </row>
    <row r="2" customFormat="false" ht="14.25" hidden="false" customHeight="true" outlineLevel="0" collapsed="false">
      <c r="A2" s="68" t="s">
        <v>58</v>
      </c>
      <c r="B2" s="68"/>
      <c r="C2" s="68"/>
      <c r="D2" s="68"/>
      <c r="E2" s="68"/>
      <c r="F2" s="69" t="str">
        <f aca="false">'Motorista 10T a 15T SLS'!F2</f>
        <v>13075.075646/2026-66</v>
      </c>
      <c r="G2" s="69"/>
      <c r="H2" s="69"/>
      <c r="I2" s="6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</row>
    <row r="3" customFormat="false" ht="17.25" hidden="false" customHeight="true" outlineLevel="0" collapsed="false">
      <c r="A3" s="68" t="s">
        <v>60</v>
      </c>
      <c r="B3" s="68"/>
      <c r="C3" s="68"/>
      <c r="D3" s="68"/>
      <c r="E3" s="68"/>
      <c r="F3" s="69" t="str">
        <f aca="false">'Motorista 10T a 15T SLS'!F3</f>
        <v>170040 – 83/2026</v>
      </c>
      <c r="G3" s="69"/>
      <c r="H3" s="69"/>
      <c r="I3" s="69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</row>
    <row r="4" customFormat="false" ht="16.5" hidden="false" customHeight="true" outlineLevel="0" collapsed="false">
      <c r="A4" s="68" t="s">
        <v>62</v>
      </c>
      <c r="B4" s="68"/>
      <c r="C4" s="68"/>
      <c r="D4" s="68"/>
      <c r="E4" s="68"/>
      <c r="F4" s="70"/>
      <c r="G4" s="70"/>
      <c r="H4" s="70"/>
      <c r="I4" s="70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</row>
    <row r="5" customFormat="false" ht="18.75" hidden="false" customHeight="true" outlineLevel="0" collapsed="false">
      <c r="A5" s="71" t="s">
        <v>63</v>
      </c>
      <c r="B5" s="71"/>
      <c r="C5" s="71"/>
      <c r="D5" s="71"/>
      <c r="E5" s="71"/>
      <c r="F5" s="71"/>
      <c r="G5" s="71"/>
      <c r="H5" s="71"/>
      <c r="I5" s="71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</row>
    <row r="6" customFormat="false" ht="14.25" hidden="false" customHeight="true" outlineLevel="0" collapsed="false">
      <c r="A6" s="70" t="s">
        <v>64</v>
      </c>
      <c r="B6" s="68" t="s">
        <v>65</v>
      </c>
      <c r="C6" s="68"/>
      <c r="D6" s="68"/>
      <c r="E6" s="68"/>
      <c r="F6" s="68"/>
      <c r="G6" s="68"/>
      <c r="H6" s="72"/>
      <c r="I6" s="72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</row>
    <row r="7" customFormat="false" ht="14.25" hidden="false" customHeight="true" outlineLevel="0" collapsed="false">
      <c r="A7" s="70" t="s">
        <v>66</v>
      </c>
      <c r="B7" s="68" t="s">
        <v>67</v>
      </c>
      <c r="C7" s="68"/>
      <c r="D7" s="68"/>
      <c r="E7" s="68"/>
      <c r="F7" s="68"/>
      <c r="G7" s="68"/>
      <c r="H7" s="69" t="s">
        <v>207</v>
      </c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</row>
    <row r="8" customFormat="false" ht="60" hidden="false" customHeight="true" outlineLevel="0" collapsed="false">
      <c r="A8" s="70" t="s">
        <v>69</v>
      </c>
      <c r="B8" s="68" t="s">
        <v>70</v>
      </c>
      <c r="C8" s="68"/>
      <c r="D8" s="68"/>
      <c r="E8" s="68"/>
      <c r="F8" s="68"/>
      <c r="G8" s="68"/>
      <c r="H8" s="73" t="s">
        <v>71</v>
      </c>
      <c r="I8" s="73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  <c r="IW8" s="67"/>
    </row>
    <row r="9" customFormat="false" ht="14.25" hidden="false" customHeight="true" outlineLevel="0" collapsed="false">
      <c r="A9" s="70" t="s">
        <v>72</v>
      </c>
      <c r="B9" s="68" t="s">
        <v>73</v>
      </c>
      <c r="C9" s="68"/>
      <c r="D9" s="68"/>
      <c r="E9" s="68"/>
      <c r="F9" s="68"/>
      <c r="G9" s="68"/>
      <c r="H9" s="74" t="n">
        <f aca="false">'Motorista 10T a 15T SLS'!H9</f>
        <v>12</v>
      </c>
      <c r="I9" s="74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</row>
    <row r="10" customFormat="false" ht="14.25" hidden="false" customHeight="true" outlineLevel="0" collapsed="false">
      <c r="A10" s="70" t="s">
        <v>74</v>
      </c>
      <c r="B10" s="70"/>
      <c r="C10" s="70"/>
      <c r="D10" s="70"/>
      <c r="E10" s="70"/>
      <c r="F10" s="70"/>
      <c r="G10" s="70"/>
      <c r="H10" s="70"/>
      <c r="I10" s="70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  <c r="IW10" s="67"/>
    </row>
    <row r="11" customFormat="false" ht="39" hidden="false" customHeight="true" outlineLevel="0" collapsed="false">
      <c r="A11" s="75" t="s">
        <v>75</v>
      </c>
      <c r="B11" s="75"/>
      <c r="C11" s="75"/>
      <c r="D11" s="75"/>
      <c r="E11" s="75"/>
      <c r="F11" s="75" t="s">
        <v>76</v>
      </c>
      <c r="G11" s="75"/>
      <c r="H11" s="75" t="s">
        <v>77</v>
      </c>
      <c r="I11" s="75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</row>
    <row r="12" customFormat="false" ht="14.25" hidden="false" customHeight="true" outlineLevel="0" collapsed="false">
      <c r="A12" s="70" t="str">
        <f aca="false">'Motorista 10T a 15T SLS'!A12</f>
        <v>Motorista Categoria “D” – Veículo de 10 a 15 Toneladas</v>
      </c>
      <c r="B12" s="70"/>
      <c r="C12" s="70"/>
      <c r="D12" s="70"/>
      <c r="E12" s="70"/>
      <c r="F12" s="70" t="s">
        <v>79</v>
      </c>
      <c r="G12" s="70"/>
      <c r="H12" s="76" t="n">
        <v>1</v>
      </c>
      <c r="I12" s="76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</row>
    <row r="13" customFormat="false" ht="14.25" hidden="false" customHeight="true" outlineLevel="0" collapsed="false">
      <c r="A13" s="77"/>
      <c r="B13" s="77"/>
      <c r="C13" s="77"/>
      <c r="D13" s="77"/>
      <c r="E13" s="77"/>
      <c r="F13" s="77"/>
      <c r="G13" s="77"/>
      <c r="H13" s="77"/>
      <c r="I13" s="7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  <c r="IW13" s="67"/>
    </row>
    <row r="14" customFormat="false" ht="13.5" hidden="false" customHeight="false" outlineLevel="0" collapsed="false">
      <c r="A14" s="78"/>
      <c r="B14" s="78"/>
      <c r="C14" s="78"/>
      <c r="D14" s="78"/>
      <c r="E14" s="78"/>
      <c r="F14" s="78"/>
      <c r="G14" s="78"/>
      <c r="H14" s="78"/>
      <c r="I14" s="7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customFormat="false" ht="13.5" hidden="false" customHeight="false" outlineLevel="0" collapsed="false">
      <c r="A15" s="77"/>
      <c r="B15" s="77"/>
      <c r="C15" s="77"/>
      <c r="D15" s="77"/>
      <c r="E15" s="77"/>
      <c r="F15" s="77"/>
      <c r="G15" s="77"/>
      <c r="H15" s="77"/>
      <c r="I15" s="77"/>
      <c r="J15" s="79"/>
      <c r="K15" s="80"/>
      <c r="L15" s="81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customFormat="false" ht="48.75" hidden="false" customHeight="true" outlineLevel="0" collapsed="false">
      <c r="A16" s="82" t="s">
        <v>80</v>
      </c>
      <c r="B16" s="82"/>
      <c r="C16" s="82"/>
      <c r="D16" s="82"/>
      <c r="E16" s="82"/>
      <c r="F16" s="82"/>
      <c r="G16" s="82"/>
      <c r="H16" s="82"/>
      <c r="I16" s="82"/>
      <c r="J16" s="79"/>
      <c r="K16" s="80"/>
      <c r="L16" s="81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customFormat="false" ht="14.25" hidden="false" customHeight="true" outlineLevel="0" collapsed="false">
      <c r="A17" s="77"/>
      <c r="B17" s="77"/>
      <c r="C17" s="77"/>
      <c r="D17" s="77"/>
      <c r="E17" s="77"/>
      <c r="F17" s="77"/>
      <c r="G17" s="77"/>
      <c r="H17" s="77"/>
      <c r="I17" s="77"/>
      <c r="J17" s="79"/>
      <c r="K17" s="80"/>
      <c r="L17" s="81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customFormat="false" ht="14.25" hidden="false" customHeight="true" outlineLevel="0" collapsed="false">
      <c r="A18" s="71" t="s">
        <v>81</v>
      </c>
      <c r="B18" s="71"/>
      <c r="C18" s="71"/>
      <c r="D18" s="71"/>
      <c r="E18" s="71"/>
      <c r="F18" s="71"/>
      <c r="G18" s="71"/>
      <c r="H18" s="71"/>
      <c r="I18" s="71"/>
      <c r="J18" s="79"/>
      <c r="K18" s="80"/>
      <c r="L18" s="81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customFormat="false" ht="24" hidden="false" customHeight="true" outlineLevel="0" collapsed="false">
      <c r="A19" s="70" t="n">
        <v>1</v>
      </c>
      <c r="B19" s="68" t="s">
        <v>82</v>
      </c>
      <c r="C19" s="68"/>
      <c r="D19" s="68"/>
      <c r="E19" s="68"/>
      <c r="F19" s="68"/>
      <c r="G19" s="68"/>
      <c r="H19" s="83" t="str">
        <f aca="false">'Motorista 10T a 15T SLS'!H19</f>
        <v>Motorista</v>
      </c>
      <c r="I19" s="83"/>
      <c r="J19" s="79"/>
      <c r="K19" s="80"/>
      <c r="L19" s="81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</row>
    <row r="20" customFormat="false" ht="18.75" hidden="false" customHeight="true" outlineLevel="0" collapsed="false">
      <c r="A20" s="70" t="n">
        <v>2</v>
      </c>
      <c r="B20" s="68" t="s">
        <v>84</v>
      </c>
      <c r="C20" s="68"/>
      <c r="D20" s="68"/>
      <c r="E20" s="68"/>
      <c r="F20" s="68"/>
      <c r="G20" s="68"/>
      <c r="H20" s="84" t="str">
        <f aca="false">'Motorista 10T a 15T SLS'!H20</f>
        <v>7823-10</v>
      </c>
      <c r="I20" s="84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6"/>
    </row>
    <row r="21" customFormat="false" ht="29.25" hidden="false" customHeight="true" outlineLevel="0" collapsed="false">
      <c r="A21" s="70" t="n">
        <v>3</v>
      </c>
      <c r="B21" s="68" t="s">
        <v>86</v>
      </c>
      <c r="C21" s="68"/>
      <c r="D21" s="68"/>
      <c r="E21" s="68"/>
      <c r="F21" s="68"/>
      <c r="G21" s="68"/>
      <c r="H21" s="87" t="n">
        <f aca="false">'Motorista 10T a 15T SLS'!H21</f>
        <v>2150</v>
      </c>
      <c r="I21" s="8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</row>
    <row r="22" customFormat="false" ht="25.5" hidden="false" customHeight="true" outlineLevel="0" collapsed="false">
      <c r="A22" s="70" t="n">
        <v>4</v>
      </c>
      <c r="B22" s="68" t="s">
        <v>87</v>
      </c>
      <c r="C22" s="68"/>
      <c r="D22" s="68"/>
      <c r="E22" s="68"/>
      <c r="F22" s="68"/>
      <c r="G22" s="68"/>
      <c r="H22" s="88" t="str">
        <f aca="false">'Motorista 10T a 15T SLS'!H22</f>
        <v>Motorista Categoria “D” – Veículo de 10 a 15 Toneladas</v>
      </c>
      <c r="I22" s="8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  <c r="IW22" s="67"/>
    </row>
    <row r="23" customFormat="false" ht="18" hidden="false" customHeight="true" outlineLevel="0" collapsed="false">
      <c r="A23" s="70" t="n">
        <v>5</v>
      </c>
      <c r="B23" s="68" t="s">
        <v>88</v>
      </c>
      <c r="C23" s="68"/>
      <c r="D23" s="68"/>
      <c r="E23" s="68"/>
      <c r="F23" s="68"/>
      <c r="G23" s="68"/>
      <c r="H23" s="89" t="n">
        <v>46023</v>
      </c>
      <c r="I23" s="8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</row>
    <row r="24" customFormat="false" ht="13.5" hidden="false" customHeight="false" outlineLevel="0" collapsed="false">
      <c r="A24" s="77"/>
      <c r="B24" s="77"/>
      <c r="C24" s="77"/>
      <c r="D24" s="77"/>
      <c r="E24" s="77"/>
      <c r="F24" s="77"/>
      <c r="G24" s="77"/>
      <c r="H24" s="77"/>
      <c r="I24" s="7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  <c r="IW24" s="67"/>
    </row>
    <row r="25" customFormat="false" ht="13.5" hidden="false" customHeight="false" outlineLevel="0" collapsed="false">
      <c r="A25" s="90"/>
      <c r="B25" s="90"/>
      <c r="C25" s="90"/>
      <c r="D25" s="90"/>
      <c r="E25" s="90"/>
      <c r="F25" s="90"/>
      <c r="G25" s="90"/>
      <c r="H25" s="90"/>
      <c r="I25" s="90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</row>
    <row r="26" customFormat="false" ht="14.25" hidden="false" customHeight="true" outlineLevel="0" collapsed="false">
      <c r="A26" s="77"/>
      <c r="B26" s="77"/>
      <c r="C26" s="77"/>
      <c r="D26" s="77"/>
      <c r="E26" s="77"/>
      <c r="F26" s="77"/>
      <c r="G26" s="77"/>
      <c r="H26" s="77"/>
      <c r="I26" s="7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  <c r="IW26" s="67"/>
    </row>
    <row r="27" customFormat="false" ht="17.25" hidden="false" customHeight="true" outlineLevel="0" collapsed="false">
      <c r="A27" s="91" t="s">
        <v>89</v>
      </c>
      <c r="B27" s="91"/>
      <c r="C27" s="91"/>
      <c r="D27" s="91"/>
      <c r="E27" s="91"/>
      <c r="F27" s="91"/>
      <c r="G27" s="91"/>
      <c r="H27" s="91"/>
      <c r="I27" s="91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  <c r="IW27" s="67"/>
    </row>
    <row r="28" customFormat="false" ht="38.25" hidden="false" customHeight="true" outlineLevel="0" collapsed="false">
      <c r="A28" s="92" t="n">
        <v>1</v>
      </c>
      <c r="B28" s="75" t="s">
        <v>90</v>
      </c>
      <c r="C28" s="75"/>
      <c r="D28" s="75"/>
      <c r="E28" s="75"/>
      <c r="F28" s="75"/>
      <c r="G28" s="75"/>
      <c r="H28" s="93" t="s">
        <v>91</v>
      </c>
      <c r="I28" s="92" t="s">
        <v>92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  <c r="IF28" s="94"/>
      <c r="IG28" s="94"/>
      <c r="IH28" s="94"/>
      <c r="II28" s="94"/>
      <c r="IJ28" s="94"/>
      <c r="IK28" s="94"/>
      <c r="IL28" s="94"/>
      <c r="IM28" s="94"/>
      <c r="IN28" s="94"/>
      <c r="IO28" s="94"/>
      <c r="IP28" s="94"/>
      <c r="IQ28" s="94"/>
      <c r="IR28" s="94"/>
      <c r="IS28" s="94"/>
      <c r="IT28" s="94"/>
      <c r="IU28" s="94"/>
      <c r="IV28" s="94"/>
      <c r="IW28" s="94"/>
    </row>
    <row r="29" customFormat="false" ht="15" hidden="false" customHeight="true" outlineLevel="0" collapsed="false">
      <c r="A29" s="70" t="s">
        <v>64</v>
      </c>
      <c r="B29" s="68" t="s">
        <v>93</v>
      </c>
      <c r="C29" s="68"/>
      <c r="D29" s="68"/>
      <c r="E29" s="68"/>
      <c r="F29" s="68"/>
      <c r="G29" s="68"/>
      <c r="H29" s="95" t="n">
        <f aca="false">'Motorista 10T a 15T SLS'!H29</f>
        <v>1</v>
      </c>
      <c r="I29" s="96" t="n">
        <f aca="false">H21</f>
        <v>2150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</row>
    <row r="30" customFormat="false" ht="14.25" hidden="false" customHeight="true" outlineLevel="0" collapsed="false">
      <c r="A30" s="70" t="s">
        <v>94</v>
      </c>
      <c r="B30" s="68" t="s">
        <v>95</v>
      </c>
      <c r="C30" s="68"/>
      <c r="D30" s="68"/>
      <c r="E30" s="68"/>
      <c r="F30" s="68"/>
      <c r="G30" s="68"/>
      <c r="H30" s="68"/>
      <c r="I30" s="96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  <c r="IW30" s="67"/>
    </row>
    <row r="31" customFormat="false" ht="15.75" hidden="false" customHeight="true" outlineLevel="0" collapsed="false">
      <c r="A31" s="97" t="s">
        <v>96</v>
      </c>
      <c r="B31" s="97"/>
      <c r="C31" s="97"/>
      <c r="D31" s="97"/>
      <c r="E31" s="97"/>
      <c r="F31" s="97"/>
      <c r="G31" s="97"/>
      <c r="H31" s="97"/>
      <c r="I31" s="98" t="n">
        <f aca="false">TRUNC(SUM(I29:I30),2)</f>
        <v>2150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</row>
    <row r="32" customFormat="false" ht="14.25" hidden="false" customHeight="true" outlineLevel="0" collapsed="false">
      <c r="A32" s="77"/>
      <c r="B32" s="77"/>
      <c r="C32" s="77"/>
      <c r="D32" s="77"/>
      <c r="E32" s="77"/>
      <c r="F32" s="77"/>
      <c r="G32" s="77"/>
      <c r="H32" s="77"/>
      <c r="I32" s="7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  <c r="IW32" s="67"/>
    </row>
    <row r="33" customFormat="false" ht="13.5" hidden="false" customHeight="false" outlineLevel="0" collapsed="false">
      <c r="A33" s="99"/>
      <c r="B33" s="99"/>
      <c r="C33" s="99"/>
      <c r="D33" s="99"/>
      <c r="E33" s="99"/>
      <c r="F33" s="99"/>
      <c r="G33" s="99"/>
      <c r="H33" s="99"/>
      <c r="I33" s="9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</row>
    <row r="34" customFormat="false" ht="14.25" hidden="false" customHeight="true" outlineLevel="0" collapsed="false">
      <c r="A34" s="77"/>
      <c r="B34" s="77"/>
      <c r="C34" s="77"/>
      <c r="D34" s="77"/>
      <c r="E34" s="77"/>
      <c r="F34" s="77"/>
      <c r="G34" s="77"/>
      <c r="H34" s="77"/>
      <c r="I34" s="7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</row>
    <row r="35" customFormat="false" ht="15" hidden="false" customHeight="false" outlineLevel="0" collapsed="false">
      <c r="A35" s="100" t="s">
        <v>97</v>
      </c>
      <c r="B35" s="100"/>
      <c r="C35" s="100"/>
      <c r="D35" s="100"/>
      <c r="E35" s="100"/>
      <c r="F35" s="100"/>
      <c r="G35" s="100"/>
      <c r="H35" s="100"/>
      <c r="I35" s="100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</row>
    <row r="36" customFormat="false" ht="13.5" hidden="false" customHeight="false" outlineLevel="0" collapsed="false">
      <c r="A36" s="101" t="s">
        <v>98</v>
      </c>
      <c r="B36" s="101"/>
      <c r="C36" s="101"/>
      <c r="D36" s="101"/>
      <c r="E36" s="101"/>
      <c r="F36" s="101"/>
      <c r="G36" s="101"/>
      <c r="H36" s="101"/>
      <c r="I36" s="101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  <c r="IW36" s="67"/>
    </row>
    <row r="37" customFormat="false" ht="13.5" hidden="false" customHeight="false" outlineLevel="0" collapsed="false">
      <c r="A37" s="102" t="s">
        <v>99</v>
      </c>
      <c r="B37" s="103" t="s">
        <v>100</v>
      </c>
      <c r="C37" s="103"/>
      <c r="D37" s="103"/>
      <c r="E37" s="103"/>
      <c r="F37" s="103"/>
      <c r="G37" s="103"/>
      <c r="H37" s="104" t="s">
        <v>101</v>
      </c>
      <c r="I37" s="70" t="s">
        <v>102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</row>
    <row r="38" customFormat="false" ht="13.5" hidden="false" customHeight="true" outlineLevel="0" collapsed="false">
      <c r="A38" s="102" t="s">
        <v>64</v>
      </c>
      <c r="B38" s="105" t="s">
        <v>103</v>
      </c>
      <c r="C38" s="105"/>
      <c r="D38" s="105"/>
      <c r="E38" s="105"/>
      <c r="F38" s="105"/>
      <c r="G38" s="105"/>
      <c r="H38" s="106" t="n">
        <f aca="false">'Motorista 10T a 15T SLS'!H38</f>
        <v>0.0833</v>
      </c>
      <c r="I38" s="107" t="n">
        <f aca="false">ROUND($I$31*H38,2)</f>
        <v>179.1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</row>
    <row r="39" customFormat="false" ht="13.5" hidden="false" customHeight="true" outlineLevel="0" collapsed="false">
      <c r="A39" s="102" t="s">
        <v>66</v>
      </c>
      <c r="B39" s="108" t="s">
        <v>104</v>
      </c>
      <c r="C39" s="108"/>
      <c r="D39" s="108"/>
      <c r="E39" s="108"/>
      <c r="F39" s="108"/>
      <c r="G39" s="108"/>
      <c r="H39" s="109" t="n">
        <f aca="false">'Motorista 10T a 15T SLS'!H39</f>
        <v>0.03025</v>
      </c>
      <c r="I39" s="107" t="n">
        <f aca="false">ROUND($I$31*H39,2)</f>
        <v>65.04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</row>
    <row r="40" customFormat="false" ht="13.5" hidden="false" customHeight="false" outlineLevel="0" collapsed="false">
      <c r="A40" s="110" t="s">
        <v>96</v>
      </c>
      <c r="B40" s="110"/>
      <c r="C40" s="110"/>
      <c r="D40" s="110"/>
      <c r="E40" s="110"/>
      <c r="F40" s="110"/>
      <c r="G40" s="110"/>
      <c r="H40" s="110"/>
      <c r="I40" s="111" t="n">
        <f aca="false">TRUNC(SUM(I38:I39),2)</f>
        <v>244.14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  <c r="IW40" s="67"/>
    </row>
    <row r="41" customFormat="false" ht="13.5" hidden="false" customHeight="false" outlineLevel="0" collapsed="false">
      <c r="A41" s="77"/>
      <c r="B41" s="77"/>
      <c r="C41" s="77"/>
      <c r="D41" s="77"/>
      <c r="E41" s="77"/>
      <c r="F41" s="77"/>
      <c r="G41" s="77"/>
      <c r="H41" s="77"/>
      <c r="I41" s="7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</row>
    <row r="42" customFormat="false" ht="13.5" hidden="false" customHeight="false" outlineLevel="0" collapsed="false">
      <c r="A42" s="112"/>
      <c r="B42" s="112"/>
      <c r="C42" s="112"/>
      <c r="D42" s="112"/>
      <c r="E42" s="112"/>
      <c r="F42" s="112"/>
      <c r="G42" s="112"/>
      <c r="H42" s="112"/>
      <c r="I42" s="1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</row>
    <row r="43" customFormat="false" ht="14.25" hidden="false" customHeight="true" outlineLevel="0" collapsed="false">
      <c r="A43" s="77"/>
      <c r="B43" s="77"/>
      <c r="C43" s="77"/>
      <c r="D43" s="77"/>
      <c r="E43" s="77"/>
      <c r="F43" s="77"/>
      <c r="G43" s="77"/>
      <c r="H43" s="77"/>
      <c r="I43" s="7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</row>
    <row r="44" customFormat="false" ht="30" hidden="false" customHeight="true" outlineLevel="0" collapsed="false">
      <c r="A44" s="113" t="s">
        <v>105</v>
      </c>
      <c r="B44" s="113"/>
      <c r="C44" s="113"/>
      <c r="D44" s="113"/>
      <c r="E44" s="113"/>
      <c r="F44" s="113"/>
      <c r="G44" s="113"/>
      <c r="H44" s="113"/>
      <c r="I44" s="113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</row>
    <row r="45" customFormat="false" ht="30" hidden="false" customHeight="true" outlineLevel="0" collapsed="false">
      <c r="A45" s="114" t="s">
        <v>106</v>
      </c>
      <c r="B45" s="115" t="s">
        <v>107</v>
      </c>
      <c r="C45" s="115"/>
      <c r="D45" s="115"/>
      <c r="E45" s="115"/>
      <c r="F45" s="115"/>
      <c r="G45" s="115"/>
      <c r="H45" s="116" t="s">
        <v>101</v>
      </c>
      <c r="I45" s="115" t="s">
        <v>92</v>
      </c>
    </row>
    <row r="46" customFormat="false" ht="14.25" hidden="false" customHeight="true" outlineLevel="0" collapsed="false">
      <c r="A46" s="117" t="s">
        <v>64</v>
      </c>
      <c r="B46" s="68" t="s">
        <v>108</v>
      </c>
      <c r="C46" s="68"/>
      <c r="D46" s="68"/>
      <c r="E46" s="68"/>
      <c r="F46" s="68"/>
      <c r="G46" s="68"/>
      <c r="H46" s="118" t="n">
        <f aca="false">'Motorista 10T a 15T SLS'!H46</f>
        <v>0.2</v>
      </c>
      <c r="I46" s="119" t="n">
        <f aca="false">ROUND(($I$31+$I$40)*H46,2)</f>
        <v>478.83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</row>
    <row r="47" customFormat="false" ht="14.25" hidden="false" customHeight="true" outlineLevel="0" collapsed="false">
      <c r="A47" s="117" t="s">
        <v>66</v>
      </c>
      <c r="B47" s="68" t="s">
        <v>109</v>
      </c>
      <c r="C47" s="68"/>
      <c r="D47" s="68"/>
      <c r="E47" s="68"/>
      <c r="F47" s="68"/>
      <c r="G47" s="68"/>
      <c r="H47" s="118" t="n">
        <f aca="false">'Motorista 10T a 15T SLS'!H47</f>
        <v>0.025</v>
      </c>
      <c r="I47" s="119" t="n">
        <f aca="false">ROUND(($I$31+$I$40)*H47,2)</f>
        <v>59.85</v>
      </c>
    </row>
    <row r="48" customFormat="false" ht="77.25" hidden="false" customHeight="true" outlineLevel="0" collapsed="false">
      <c r="A48" s="117" t="s">
        <v>69</v>
      </c>
      <c r="B48" s="68" t="s">
        <v>110</v>
      </c>
      <c r="C48" s="68"/>
      <c r="D48" s="120" t="s">
        <v>111</v>
      </c>
      <c r="E48" s="121" t="n">
        <f aca="false">'Motorista 10T a 15T SLS'!E48</f>
        <v>0.03</v>
      </c>
      <c r="F48" s="120" t="s">
        <v>112</v>
      </c>
      <c r="G48" s="122" t="n">
        <f aca="false">'Motorista 10T a 15T SLS'!G48</f>
        <v>2</v>
      </c>
      <c r="H48" s="118" t="n">
        <f aca="false">ROUND((E48*G48),6)</f>
        <v>0.06</v>
      </c>
      <c r="I48" s="119" t="n">
        <f aca="false">ROUND(($I$31+$I$40)*H48,2)</f>
        <v>143.65</v>
      </c>
    </row>
    <row r="49" customFormat="false" ht="14.25" hidden="false" customHeight="true" outlineLevel="0" collapsed="false">
      <c r="A49" s="117" t="s">
        <v>72</v>
      </c>
      <c r="B49" s="68" t="s">
        <v>113</v>
      </c>
      <c r="C49" s="68"/>
      <c r="D49" s="68"/>
      <c r="E49" s="68"/>
      <c r="F49" s="68"/>
      <c r="G49" s="68"/>
      <c r="H49" s="118" t="n">
        <f aca="false">'Motorista 10T a 15T SLS'!H49</f>
        <v>0.015</v>
      </c>
      <c r="I49" s="119" t="n">
        <f aca="false">ROUND(($I$31+$I$40)*H49,2)</f>
        <v>35.91</v>
      </c>
    </row>
    <row r="50" customFormat="false" ht="14.25" hidden="false" customHeight="true" outlineLevel="0" collapsed="false">
      <c r="A50" s="117" t="s">
        <v>114</v>
      </c>
      <c r="B50" s="68" t="s">
        <v>115</v>
      </c>
      <c r="C50" s="68"/>
      <c r="D50" s="68"/>
      <c r="E50" s="68"/>
      <c r="F50" s="68"/>
      <c r="G50" s="68"/>
      <c r="H50" s="118" t="n">
        <f aca="false">'Motorista 10T a 15T SLS'!H50</f>
        <v>0.01</v>
      </c>
      <c r="I50" s="119" t="n">
        <f aca="false">ROUND(($I$31+$I$40)*H50,2)</f>
        <v>23.94</v>
      </c>
    </row>
    <row r="51" customFormat="false" ht="14.25" hidden="false" customHeight="true" outlineLevel="0" collapsed="false">
      <c r="A51" s="117" t="s">
        <v>94</v>
      </c>
      <c r="B51" s="68" t="s">
        <v>116</v>
      </c>
      <c r="C51" s="68"/>
      <c r="D51" s="68"/>
      <c r="E51" s="68"/>
      <c r="F51" s="68"/>
      <c r="G51" s="68"/>
      <c r="H51" s="118" t="n">
        <f aca="false">'Motorista 10T a 15T SLS'!H51</f>
        <v>0.006</v>
      </c>
      <c r="I51" s="119" t="n">
        <f aca="false">ROUND(($I$31+$I$40)*H51,2)</f>
        <v>14.36</v>
      </c>
    </row>
    <row r="52" customFormat="false" ht="14.25" hidden="false" customHeight="true" outlineLevel="0" collapsed="false">
      <c r="A52" s="117" t="s">
        <v>117</v>
      </c>
      <c r="B52" s="68" t="s">
        <v>118</v>
      </c>
      <c r="C52" s="68"/>
      <c r="D52" s="68"/>
      <c r="E52" s="68"/>
      <c r="F52" s="68"/>
      <c r="G52" s="68"/>
      <c r="H52" s="118" t="n">
        <f aca="false">'Motorista 10T a 15T SLS'!H52</f>
        <v>0.002</v>
      </c>
      <c r="I52" s="119" t="n">
        <f aca="false">ROUND(($I$31+$I$40)*H52,2)</f>
        <v>4.79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</row>
    <row r="53" customFormat="false" ht="14.25" hidden="false" customHeight="true" outlineLevel="0" collapsed="false">
      <c r="A53" s="117" t="s">
        <v>119</v>
      </c>
      <c r="B53" s="68" t="s">
        <v>120</v>
      </c>
      <c r="C53" s="68"/>
      <c r="D53" s="68"/>
      <c r="E53" s="68"/>
      <c r="F53" s="68"/>
      <c r="G53" s="68"/>
      <c r="H53" s="118" t="n">
        <f aca="false">'Motorista 10T a 15T SLS'!H53</f>
        <v>0.08</v>
      </c>
      <c r="I53" s="119" t="n">
        <f aca="false">ROUND(($I$31+$I$40)*H53,2)</f>
        <v>191.53</v>
      </c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</row>
    <row r="54" customFormat="false" ht="13.5" hidden="false" customHeight="false" outlineLevel="0" collapsed="false">
      <c r="A54" s="110" t="s">
        <v>96</v>
      </c>
      <c r="B54" s="110"/>
      <c r="C54" s="110"/>
      <c r="D54" s="110"/>
      <c r="E54" s="110"/>
      <c r="F54" s="110"/>
      <c r="G54" s="110"/>
      <c r="H54" s="123" t="n">
        <f aca="false">SUM(H46:H53)</f>
        <v>0.398</v>
      </c>
      <c r="I54" s="124" t="n">
        <f aca="false">TRUNC(SUM(I46:I53),2)</f>
        <v>952.86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</row>
    <row r="55" customFormat="false" ht="13.5" hidden="false" customHeight="false" outlineLevel="0" collapsed="false">
      <c r="A55" s="125"/>
      <c r="B55" s="126"/>
      <c r="C55" s="126"/>
      <c r="D55" s="126"/>
      <c r="E55" s="126"/>
      <c r="F55" s="126"/>
      <c r="G55" s="126"/>
      <c r="H55" s="127"/>
      <c r="I55" s="12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</row>
    <row r="56" customFormat="false" ht="13.5" hidden="false" customHeight="false" outlineLevel="0" collapsed="false">
      <c r="A56" s="112"/>
      <c r="B56" s="112"/>
      <c r="C56" s="112"/>
      <c r="D56" s="112"/>
      <c r="E56" s="112"/>
      <c r="F56" s="112"/>
      <c r="G56" s="112"/>
      <c r="H56" s="112"/>
      <c r="I56" s="11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  <c r="IW56" s="67"/>
    </row>
    <row r="57" customFormat="false" ht="13.5" hidden="false" customHeight="false" outlineLevel="0" collapsed="false">
      <c r="A57" s="77"/>
      <c r="B57" s="77"/>
      <c r="C57" s="77"/>
      <c r="D57" s="77"/>
      <c r="E57" s="77"/>
      <c r="F57" s="77"/>
      <c r="G57" s="77"/>
      <c r="H57" s="77"/>
      <c r="I57" s="7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</row>
    <row r="58" customFormat="false" ht="13.5" hidden="false" customHeight="false" outlineLevel="0" collapsed="false">
      <c r="A58" s="129" t="s">
        <v>121</v>
      </c>
      <c r="B58" s="129"/>
      <c r="C58" s="129"/>
      <c r="D58" s="129"/>
      <c r="E58" s="129"/>
      <c r="F58" s="129"/>
      <c r="G58" s="129"/>
      <c r="H58" s="129"/>
      <c r="I58" s="12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  <c r="IW58" s="67"/>
    </row>
    <row r="59" customFormat="false" ht="15.75" hidden="false" customHeight="true" outlineLevel="0" collapsed="false">
      <c r="A59" s="130" t="s">
        <v>122</v>
      </c>
      <c r="B59" s="115" t="s">
        <v>123</v>
      </c>
      <c r="C59" s="115"/>
      <c r="D59" s="115"/>
      <c r="E59" s="115"/>
      <c r="F59" s="115"/>
      <c r="G59" s="115"/>
      <c r="H59" s="115"/>
      <c r="I59" s="115" t="s">
        <v>102</v>
      </c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</row>
    <row r="60" customFormat="false" ht="14.25" hidden="false" customHeight="true" outlineLevel="0" collapsed="false">
      <c r="A60" s="102" t="s">
        <v>64</v>
      </c>
      <c r="B60" s="68" t="s">
        <v>124</v>
      </c>
      <c r="C60" s="68"/>
      <c r="D60" s="68"/>
      <c r="E60" s="68"/>
      <c r="F60" s="68"/>
      <c r="G60" s="68"/>
      <c r="H60" s="68"/>
      <c r="I60" s="119" t="n">
        <f aca="false">IF(ROUND((H63*H62*H61)-(I29*H64),2)&lt;0,0,ROUND((H61*H62*H63)-(I29*H64),2))</f>
        <v>80</v>
      </c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  <c r="IW60" s="67"/>
    </row>
    <row r="61" customFormat="false" ht="25.5" hidden="false" customHeight="true" outlineLevel="0" collapsed="false">
      <c r="A61" s="102"/>
      <c r="B61" s="131" t="s">
        <v>125</v>
      </c>
      <c r="C61" s="131"/>
      <c r="D61" s="131"/>
      <c r="E61" s="131"/>
      <c r="F61" s="131"/>
      <c r="G61" s="131"/>
      <c r="H61" s="132" t="n">
        <v>4.75</v>
      </c>
      <c r="I61" s="133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</row>
    <row r="62" customFormat="false" ht="14.25" hidden="false" customHeight="true" outlineLevel="0" collapsed="false">
      <c r="A62" s="102"/>
      <c r="B62" s="131" t="s">
        <v>126</v>
      </c>
      <c r="C62" s="131"/>
      <c r="D62" s="131"/>
      <c r="E62" s="131"/>
      <c r="F62" s="131"/>
      <c r="G62" s="131"/>
      <c r="H62" s="134" t="n">
        <f aca="false">'Motorista 10T a 15T SLS'!H62</f>
        <v>2</v>
      </c>
      <c r="I62" s="1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  <c r="IW62" s="67"/>
    </row>
    <row r="63" customFormat="false" ht="14.25" hidden="false" customHeight="true" outlineLevel="0" collapsed="false">
      <c r="A63" s="102"/>
      <c r="B63" s="131" t="s">
        <v>127</v>
      </c>
      <c r="C63" s="131"/>
      <c r="D63" s="131"/>
      <c r="E63" s="131"/>
      <c r="F63" s="131"/>
      <c r="G63" s="131"/>
      <c r="H63" s="134" t="n">
        <f aca="false">'Motorista 10T a 15T SLS'!H63</f>
        <v>22</v>
      </c>
      <c r="I63" s="1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</row>
    <row r="64" customFormat="false" ht="13.5" hidden="false" customHeight="false" outlineLevel="0" collapsed="false">
      <c r="A64" s="102"/>
      <c r="B64" s="135" t="s">
        <v>128</v>
      </c>
      <c r="C64" s="135"/>
      <c r="D64" s="135"/>
      <c r="E64" s="135"/>
      <c r="F64" s="135"/>
      <c r="G64" s="135"/>
      <c r="H64" s="136" t="n">
        <f aca="false">'Motorista 10T a 15T SLS'!H64</f>
        <v>0.06</v>
      </c>
      <c r="I64" s="13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  <c r="IW64" s="67"/>
    </row>
    <row r="65" customFormat="false" ht="14.25" hidden="false" customHeight="true" outlineLevel="0" collapsed="false">
      <c r="A65" s="102" t="s">
        <v>66</v>
      </c>
      <c r="B65" s="138" t="s">
        <v>129</v>
      </c>
      <c r="C65" s="138"/>
      <c r="D65" s="138"/>
      <c r="E65" s="138"/>
      <c r="F65" s="138"/>
      <c r="G65" s="138"/>
      <c r="H65" s="138"/>
      <c r="I65" s="139" t="n">
        <f aca="false">ROUND((H66*H67)*(1-H68),2)</f>
        <v>308</v>
      </c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</row>
    <row r="66" customFormat="false" ht="14.25" hidden="false" customHeight="true" outlineLevel="0" collapsed="false">
      <c r="A66" s="102"/>
      <c r="B66" s="138" t="s">
        <v>130</v>
      </c>
      <c r="C66" s="138"/>
      <c r="D66" s="138"/>
      <c r="E66" s="138"/>
      <c r="F66" s="138"/>
      <c r="G66" s="138"/>
      <c r="H66" s="132" t="n">
        <f aca="false">'Motorista 10T a 15T SLS'!H66</f>
        <v>14</v>
      </c>
      <c r="I66" s="140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  <c r="IW66" s="67"/>
    </row>
    <row r="67" customFormat="false" ht="14.25" hidden="false" customHeight="true" outlineLevel="0" collapsed="false">
      <c r="A67" s="141"/>
      <c r="B67" s="138" t="s">
        <v>131</v>
      </c>
      <c r="C67" s="138"/>
      <c r="D67" s="138"/>
      <c r="E67" s="138"/>
      <c r="F67" s="138"/>
      <c r="G67" s="138"/>
      <c r="H67" s="134" t="n">
        <f aca="false">'Motorista 10T a 15T SLS'!H67</f>
        <v>22</v>
      </c>
      <c r="I67" s="133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</row>
    <row r="68" customFormat="false" ht="14.25" hidden="false" customHeight="true" outlineLevel="0" collapsed="false">
      <c r="A68" s="141"/>
      <c r="B68" s="138" t="s">
        <v>132</v>
      </c>
      <c r="C68" s="138"/>
      <c r="D68" s="138"/>
      <c r="E68" s="138"/>
      <c r="F68" s="138"/>
      <c r="G68" s="138"/>
      <c r="H68" s="142" t="n">
        <f aca="false">'Motorista 10T a 15T SLS'!H68</f>
        <v>0</v>
      </c>
      <c r="I68" s="133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  <c r="IW68" s="67"/>
    </row>
    <row r="69" customFormat="false" ht="13.5" hidden="false" customHeight="false" outlineLevel="0" collapsed="false">
      <c r="A69" s="102" t="s">
        <v>69</v>
      </c>
      <c r="B69" s="143" t="s">
        <v>133</v>
      </c>
      <c r="C69" s="143"/>
      <c r="D69" s="143"/>
      <c r="E69" s="143"/>
      <c r="F69" s="143"/>
      <c r="G69" s="143"/>
      <c r="H69" s="144" t="n">
        <f aca="false">'Motorista 10T a 15T SLS'!H69</f>
        <v>30.9</v>
      </c>
      <c r="I69" s="145" t="n">
        <f aca="false">H69</f>
        <v>30.9</v>
      </c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</row>
    <row r="70" customFormat="false" ht="14.25" hidden="false" customHeight="true" outlineLevel="0" collapsed="false">
      <c r="A70" s="102" t="s">
        <v>72</v>
      </c>
      <c r="B70" s="138" t="s">
        <v>134</v>
      </c>
      <c r="C70" s="138"/>
      <c r="D70" s="138"/>
      <c r="E70" s="138"/>
      <c r="F70" s="138"/>
      <c r="G70" s="138"/>
      <c r="H70" s="132" t="n">
        <f aca="false">'Motorista 10T a 15T SLS'!H70</f>
        <v>526.64</v>
      </c>
      <c r="I70" s="146" t="n">
        <f aca="false">H70*20%</f>
        <v>105.328</v>
      </c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  <c r="IW70" s="67"/>
    </row>
    <row r="71" customFormat="false" ht="14.25" hidden="false" customHeight="true" outlineLevel="0" collapsed="false">
      <c r="A71" s="102" t="s">
        <v>114</v>
      </c>
      <c r="B71" s="147" t="s">
        <v>135</v>
      </c>
      <c r="C71" s="147"/>
      <c r="D71" s="147"/>
      <c r="E71" s="147"/>
      <c r="F71" s="147"/>
      <c r="G71" s="147"/>
      <c r="H71" s="148" t="n">
        <v>102.22</v>
      </c>
      <c r="I71" s="145" t="n">
        <f aca="false">H71*50%</f>
        <v>51.11</v>
      </c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</row>
    <row r="72" customFormat="false" ht="14.25" hidden="false" customHeight="true" outlineLevel="0" collapsed="false">
      <c r="A72" s="102" t="s">
        <v>94</v>
      </c>
      <c r="B72" s="138" t="s">
        <v>136</v>
      </c>
      <c r="C72" s="138"/>
      <c r="D72" s="138"/>
      <c r="E72" s="138"/>
      <c r="F72" s="138"/>
      <c r="G72" s="138"/>
      <c r="H72" s="132"/>
      <c r="I72" s="146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  <c r="IW72" s="67"/>
    </row>
    <row r="73" customFormat="false" ht="13.5" hidden="false" customHeight="false" outlineLevel="0" collapsed="false">
      <c r="A73" s="149"/>
      <c r="B73" s="110" t="s">
        <v>96</v>
      </c>
      <c r="C73" s="110"/>
      <c r="D73" s="110"/>
      <c r="E73" s="110"/>
      <c r="F73" s="110"/>
      <c r="G73" s="110"/>
      <c r="H73" s="110"/>
      <c r="I73" s="124" t="n">
        <f aca="false">TRUNC(SUM(I60:I72),2)</f>
        <v>575.33</v>
      </c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</row>
    <row r="74" customFormat="false" ht="13.5" hidden="false" customHeight="false" outlineLevel="0" collapsed="false">
      <c r="A74" s="77"/>
      <c r="B74" s="77"/>
      <c r="C74" s="77"/>
      <c r="D74" s="77"/>
      <c r="E74" s="77"/>
      <c r="F74" s="77"/>
      <c r="G74" s="77"/>
      <c r="H74" s="77"/>
      <c r="I74" s="7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  <c r="IW74" s="67"/>
    </row>
    <row r="75" customFormat="false" ht="13.5" hidden="false" customHeight="false" outlineLevel="0" collapsed="false">
      <c r="A75" s="150"/>
      <c r="B75" s="150"/>
      <c r="C75" s="150"/>
      <c r="D75" s="150"/>
      <c r="E75" s="150"/>
      <c r="F75" s="150"/>
      <c r="G75" s="150"/>
      <c r="H75" s="150"/>
      <c r="I75" s="150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</row>
    <row r="76" customFormat="false" ht="14.25" hidden="false" customHeight="true" outlineLevel="0" collapsed="false">
      <c r="A76" s="77"/>
      <c r="B76" s="77"/>
      <c r="C76" s="77"/>
      <c r="D76" s="77"/>
      <c r="E76" s="77"/>
      <c r="F76" s="77"/>
      <c r="G76" s="77"/>
      <c r="H76" s="77"/>
      <c r="I76" s="7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  <c r="IW76" s="67"/>
    </row>
    <row r="77" customFormat="false" ht="17.25" hidden="false" customHeight="true" outlineLevel="0" collapsed="false">
      <c r="A77" s="91" t="s">
        <v>137</v>
      </c>
      <c r="B77" s="91"/>
      <c r="C77" s="91"/>
      <c r="D77" s="91"/>
      <c r="E77" s="91"/>
      <c r="F77" s="91"/>
      <c r="G77" s="91"/>
      <c r="H77" s="91"/>
      <c r="I77" s="91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</row>
    <row r="78" customFormat="false" ht="15.75" hidden="false" customHeight="true" outlineLevel="0" collapsed="false">
      <c r="A78" s="115" t="n">
        <v>2</v>
      </c>
      <c r="B78" s="115" t="s">
        <v>138</v>
      </c>
      <c r="C78" s="115"/>
      <c r="D78" s="115"/>
      <c r="E78" s="115"/>
      <c r="F78" s="115"/>
      <c r="G78" s="115"/>
      <c r="H78" s="115"/>
      <c r="I78" s="115" t="s">
        <v>102</v>
      </c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  <c r="IW78" s="67"/>
    </row>
    <row r="79" customFormat="false" ht="14.25" hidden="false" customHeight="true" outlineLevel="0" collapsed="false">
      <c r="A79" s="70" t="s">
        <v>99</v>
      </c>
      <c r="B79" s="68" t="s">
        <v>139</v>
      </c>
      <c r="C79" s="68"/>
      <c r="D79" s="68"/>
      <c r="E79" s="68"/>
      <c r="F79" s="68"/>
      <c r="G79" s="68"/>
      <c r="H79" s="68"/>
      <c r="I79" s="107" t="n">
        <f aca="false">I40</f>
        <v>244.14</v>
      </c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</row>
    <row r="80" customFormat="false" ht="14.25" hidden="false" customHeight="true" outlineLevel="0" collapsed="false">
      <c r="A80" s="70" t="s">
        <v>106</v>
      </c>
      <c r="B80" s="68" t="s">
        <v>107</v>
      </c>
      <c r="C80" s="68"/>
      <c r="D80" s="68"/>
      <c r="E80" s="68"/>
      <c r="F80" s="68"/>
      <c r="G80" s="68"/>
      <c r="H80" s="68"/>
      <c r="I80" s="107" t="n">
        <f aca="false">I54</f>
        <v>952.86</v>
      </c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  <c r="IW80" s="67"/>
    </row>
    <row r="81" customFormat="false" ht="14.25" hidden="false" customHeight="true" outlineLevel="0" collapsed="false">
      <c r="A81" s="70" t="s">
        <v>122</v>
      </c>
      <c r="B81" s="68" t="s">
        <v>123</v>
      </c>
      <c r="C81" s="68"/>
      <c r="D81" s="68"/>
      <c r="E81" s="68"/>
      <c r="F81" s="68"/>
      <c r="G81" s="68"/>
      <c r="H81" s="68"/>
      <c r="I81" s="107" t="n">
        <f aca="false">I73</f>
        <v>575.33</v>
      </c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</row>
    <row r="82" customFormat="false" ht="14.25" hidden="false" customHeight="true" outlineLevel="0" collapsed="false">
      <c r="A82" s="97" t="s">
        <v>96</v>
      </c>
      <c r="B82" s="97"/>
      <c r="C82" s="97"/>
      <c r="D82" s="97"/>
      <c r="E82" s="97"/>
      <c r="F82" s="97"/>
      <c r="G82" s="97"/>
      <c r="H82" s="97"/>
      <c r="I82" s="151" t="n">
        <f aca="false">TRUNC(SUM(I79:I81),2)</f>
        <v>1772.33</v>
      </c>
      <c r="J82" s="67"/>
      <c r="K82" s="152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67"/>
      <c r="IS82" s="67"/>
      <c r="IT82" s="67"/>
      <c r="IU82" s="67"/>
      <c r="IV82" s="67"/>
      <c r="IW82" s="67"/>
    </row>
    <row r="83" customFormat="false" ht="14.25" hidden="false" customHeight="true" outlineLevel="0" collapsed="false">
      <c r="A83" s="77"/>
      <c r="B83" s="77"/>
      <c r="C83" s="77"/>
      <c r="D83" s="77"/>
      <c r="E83" s="77"/>
      <c r="F83" s="77"/>
      <c r="G83" s="77"/>
      <c r="H83" s="77"/>
      <c r="I83" s="7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67"/>
      <c r="ID83" s="67"/>
      <c r="IE83" s="67"/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67"/>
      <c r="IQ83" s="67"/>
      <c r="IR83" s="67"/>
      <c r="IS83" s="67"/>
      <c r="IT83" s="67"/>
      <c r="IU83" s="67"/>
      <c r="IV83" s="67"/>
      <c r="IW83" s="67"/>
    </row>
    <row r="84" customFormat="false" ht="15" hidden="false" customHeight="false" outlineLevel="0" collapsed="false">
      <c r="A84" s="100" t="s">
        <v>140</v>
      </c>
      <c r="B84" s="100"/>
      <c r="C84" s="100"/>
      <c r="D84" s="100"/>
      <c r="E84" s="100"/>
      <c r="F84" s="100"/>
      <c r="G84" s="100"/>
      <c r="H84" s="100"/>
      <c r="I84" s="100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7"/>
      <c r="EH84" s="67"/>
      <c r="EI84" s="67"/>
      <c r="EJ84" s="67"/>
      <c r="EK84" s="67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67"/>
      <c r="FJ84" s="67"/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67"/>
      <c r="FW84" s="67"/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67"/>
      <c r="GJ84" s="67"/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67"/>
      <c r="GW84" s="67"/>
      <c r="GX84" s="67"/>
      <c r="GY84" s="67"/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67"/>
      <c r="HK84" s="67"/>
      <c r="HL84" s="67"/>
      <c r="HM84" s="67"/>
      <c r="HN84" s="67"/>
      <c r="HO84" s="67"/>
      <c r="HP84" s="67"/>
      <c r="HQ84" s="67"/>
      <c r="HR84" s="67"/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67"/>
      <c r="ID84" s="67"/>
      <c r="IE84" s="67"/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67"/>
      <c r="IQ84" s="67"/>
      <c r="IR84" s="67"/>
      <c r="IS84" s="67"/>
      <c r="IT84" s="67"/>
      <c r="IU84" s="67"/>
      <c r="IV84" s="67"/>
      <c r="IW84" s="67"/>
    </row>
    <row r="85" customFormat="false" ht="13.5" hidden="false" customHeight="false" outlineLevel="0" collapsed="false">
      <c r="A85" s="130" t="n">
        <v>3</v>
      </c>
      <c r="B85" s="130" t="s">
        <v>141</v>
      </c>
      <c r="C85" s="130"/>
      <c r="D85" s="130"/>
      <c r="E85" s="130"/>
      <c r="F85" s="130"/>
      <c r="G85" s="130"/>
      <c r="H85" s="153" t="s">
        <v>101</v>
      </c>
      <c r="I85" s="130" t="s">
        <v>142</v>
      </c>
    </row>
    <row r="86" customFormat="false" ht="15" hidden="false" customHeight="true" outlineLevel="0" collapsed="false">
      <c r="A86" s="102" t="s">
        <v>64</v>
      </c>
      <c r="B86" s="68" t="s">
        <v>143</v>
      </c>
      <c r="C86" s="68"/>
      <c r="D86" s="68"/>
      <c r="E86" s="68"/>
      <c r="F86" s="68"/>
      <c r="G86" s="68"/>
      <c r="H86" s="154" t="n">
        <f aca="false">I86/(I31+I40)</f>
        <v>0.00458333333333333</v>
      </c>
      <c r="I86" s="119" t="n">
        <f aca="false">((I31+I40)/12)*5.5%</f>
        <v>10.9731416666667</v>
      </c>
      <c r="J86" s="155"/>
    </row>
    <row r="87" customFormat="false" ht="13.5" hidden="false" customHeight="false" outlineLevel="0" collapsed="false">
      <c r="A87" s="102" t="s">
        <v>66</v>
      </c>
      <c r="B87" s="103" t="s">
        <v>144</v>
      </c>
      <c r="C87" s="103"/>
      <c r="D87" s="103"/>
      <c r="E87" s="103"/>
      <c r="F87" s="103"/>
      <c r="G87" s="103"/>
      <c r="H87" s="156" t="n">
        <f aca="false">I87/($I$31+$I$40)</f>
        <v>0.000367564135764826</v>
      </c>
      <c r="I87" s="119" t="n">
        <f aca="false">ROUND($I$86*H53,2)</f>
        <v>0.88</v>
      </c>
      <c r="J87" s="157"/>
    </row>
    <row r="88" customFormat="false" ht="13.5" hidden="false" customHeight="true" outlineLevel="0" collapsed="false">
      <c r="A88" s="102" t="s">
        <v>69</v>
      </c>
      <c r="B88" s="68" t="s">
        <v>145</v>
      </c>
      <c r="C88" s="68"/>
      <c r="D88" s="68"/>
      <c r="E88" s="68"/>
      <c r="F88" s="68"/>
      <c r="G88" s="68"/>
      <c r="H88" s="158" t="n">
        <f aca="false">'Motorista 10T a 15T SLS'!H88</f>
        <v>0.008</v>
      </c>
      <c r="I88" s="119" t="n">
        <f aca="false">I31*H88</f>
        <v>17.2</v>
      </c>
      <c r="J88" s="15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67"/>
      <c r="IS88" s="67"/>
      <c r="IT88" s="67"/>
      <c r="IU88" s="67"/>
      <c r="IV88" s="67"/>
      <c r="IW88" s="67"/>
    </row>
    <row r="89" customFormat="false" ht="15" hidden="false" customHeight="true" outlineLevel="0" collapsed="false">
      <c r="A89" s="102" t="s">
        <v>72</v>
      </c>
      <c r="B89" s="68" t="s">
        <v>146</v>
      </c>
      <c r="C89" s="68"/>
      <c r="D89" s="68"/>
      <c r="E89" s="68"/>
      <c r="F89" s="68"/>
      <c r="G89" s="68"/>
      <c r="H89" s="158" t="n">
        <f aca="false">I89/($I$31+$I$40)</f>
        <v>0.0194433074089235</v>
      </c>
      <c r="I89" s="119" t="n">
        <f aca="false">ROUND((((($I$31+$I$40)/30)*7)/12)*1,2)</f>
        <v>46.55</v>
      </c>
      <c r="J89" s="159"/>
    </row>
    <row r="90" customFormat="false" ht="24" hidden="false" customHeight="true" outlineLevel="0" collapsed="false">
      <c r="A90" s="102" t="s">
        <v>114</v>
      </c>
      <c r="B90" s="68" t="s">
        <v>147</v>
      </c>
      <c r="C90" s="68"/>
      <c r="D90" s="68"/>
      <c r="E90" s="68"/>
      <c r="F90" s="68"/>
      <c r="G90" s="68"/>
      <c r="H90" s="158" t="n">
        <f aca="false">I90/($I$31+$I$40)</f>
        <v>0.00773973117695707</v>
      </c>
      <c r="I90" s="119" t="n">
        <f aca="false">ROUND(I89*H54,2)</f>
        <v>18.53</v>
      </c>
      <c r="J90" s="155"/>
    </row>
    <row r="91" customFormat="false" ht="27.75" hidden="false" customHeight="true" outlineLevel="0" collapsed="false">
      <c r="A91" s="102" t="s">
        <v>94</v>
      </c>
      <c r="B91" s="68" t="s">
        <v>148</v>
      </c>
      <c r="C91" s="68"/>
      <c r="D91" s="68"/>
      <c r="E91" s="68"/>
      <c r="F91" s="68"/>
      <c r="G91" s="68"/>
      <c r="H91" s="118" t="n">
        <f aca="false">I91/(I31)</f>
        <v>0.032</v>
      </c>
      <c r="I91" s="119" t="n">
        <f aca="false">(I31)*H53*40%</f>
        <v>68.8</v>
      </c>
      <c r="J91" s="155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</row>
    <row r="92" customFormat="false" ht="13.5" hidden="false" customHeight="false" outlineLevel="0" collapsed="false">
      <c r="A92" s="110" t="s">
        <v>96</v>
      </c>
      <c r="B92" s="110"/>
      <c r="C92" s="110"/>
      <c r="D92" s="110"/>
      <c r="E92" s="110"/>
      <c r="F92" s="110"/>
      <c r="G92" s="110"/>
      <c r="H92" s="110"/>
      <c r="I92" s="124" t="n">
        <f aca="false">TRUNC(SUM(I86:I91),2)</f>
        <v>162.93</v>
      </c>
    </row>
    <row r="93" customFormat="false" ht="13.5" hidden="false" customHeight="false" outlineLevel="0" collapsed="false">
      <c r="A93" s="161"/>
      <c r="B93" s="161"/>
      <c r="C93" s="161"/>
      <c r="D93" s="161"/>
      <c r="E93" s="161"/>
      <c r="F93" s="161"/>
      <c r="G93" s="161"/>
      <c r="H93" s="161"/>
      <c r="I93" s="161"/>
    </row>
    <row r="94" customFormat="false" ht="17.25" hidden="false" customHeight="true" outlineLevel="0" collapsed="false">
      <c r="A94" s="91" t="s">
        <v>149</v>
      </c>
      <c r="B94" s="91"/>
      <c r="C94" s="91"/>
      <c r="D94" s="91"/>
      <c r="E94" s="91"/>
      <c r="F94" s="91"/>
      <c r="G94" s="91"/>
      <c r="H94" s="91"/>
      <c r="I94" s="91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7"/>
      <c r="EH94" s="67"/>
      <c r="EI94" s="67"/>
      <c r="EJ94" s="67"/>
      <c r="EK94" s="67"/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67"/>
      <c r="FJ94" s="67"/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7"/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67"/>
      <c r="GJ94" s="67"/>
      <c r="GK94" s="67"/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67"/>
      <c r="GW94" s="67"/>
      <c r="GX94" s="67"/>
      <c r="GY94" s="67"/>
      <c r="GZ94" s="67"/>
      <c r="HA94" s="67"/>
      <c r="HB94" s="67"/>
      <c r="HC94" s="67"/>
      <c r="HD94" s="67"/>
      <c r="HE94" s="67"/>
      <c r="HF94" s="67"/>
      <c r="HG94" s="67"/>
      <c r="HH94" s="67"/>
      <c r="HI94" s="67"/>
      <c r="HJ94" s="67"/>
      <c r="HK94" s="67"/>
      <c r="HL94" s="67"/>
      <c r="HM94" s="67"/>
      <c r="HN94" s="67"/>
      <c r="HO94" s="67"/>
      <c r="HP94" s="67"/>
      <c r="HQ94" s="67"/>
      <c r="HR94" s="67"/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67"/>
      <c r="ID94" s="67"/>
      <c r="IE94" s="67"/>
      <c r="IF94" s="67"/>
      <c r="IG94" s="67"/>
      <c r="IH94" s="67"/>
      <c r="II94" s="67"/>
      <c r="IJ94" s="67"/>
      <c r="IK94" s="67"/>
      <c r="IL94" s="67"/>
      <c r="IM94" s="67"/>
      <c r="IN94" s="67"/>
      <c r="IO94" s="67"/>
      <c r="IP94" s="67"/>
      <c r="IQ94" s="67"/>
      <c r="IR94" s="67"/>
      <c r="IS94" s="67"/>
      <c r="IT94" s="67"/>
      <c r="IU94" s="67"/>
      <c r="IV94" s="67"/>
      <c r="IW94" s="67"/>
    </row>
    <row r="95" customFormat="false" ht="17.25" hidden="false" customHeight="true" outlineLevel="0" collapsed="false">
      <c r="A95" s="162" t="s">
        <v>150</v>
      </c>
      <c r="B95" s="162"/>
      <c r="C95" s="162"/>
      <c r="D95" s="162"/>
      <c r="E95" s="162"/>
      <c r="F95" s="162"/>
      <c r="G95" s="162"/>
      <c r="H95" s="162"/>
      <c r="I95" s="162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67"/>
      <c r="IQ95" s="67"/>
      <c r="IR95" s="67"/>
      <c r="IS95" s="67"/>
      <c r="IT95" s="67"/>
      <c r="IU95" s="67"/>
      <c r="IV95" s="67"/>
      <c r="IW95" s="67"/>
    </row>
    <row r="96" customFormat="false" ht="33.75" hidden="false" customHeight="true" outlineLevel="0" collapsed="false">
      <c r="A96" s="163" t="s">
        <v>151</v>
      </c>
      <c r="B96" s="164" t="n">
        <f aca="false">I31</f>
        <v>2150</v>
      </c>
      <c r="C96" s="91"/>
      <c r="D96" s="165" t="s">
        <v>152</v>
      </c>
      <c r="E96" s="166" t="n">
        <f aca="false">I82-I60-I65</f>
        <v>1384.33</v>
      </c>
      <c r="F96" s="91"/>
      <c r="G96" s="163" t="s">
        <v>153</v>
      </c>
      <c r="H96" s="166" t="n">
        <f aca="false">I92</f>
        <v>162.93</v>
      </c>
      <c r="I96" s="167" t="n">
        <f aca="false">ROUND(B96+E96+H96,2)</f>
        <v>3697.26</v>
      </c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7"/>
      <c r="DB96" s="67"/>
      <c r="DC96" s="67"/>
      <c r="DD96" s="67"/>
      <c r="DE96" s="67"/>
      <c r="DF96" s="67"/>
      <c r="DG96" s="67"/>
      <c r="DH96" s="67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7"/>
      <c r="EH96" s="67"/>
      <c r="EI96" s="67"/>
      <c r="EJ96" s="67"/>
      <c r="EK96" s="67"/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67"/>
      <c r="EW96" s="67"/>
      <c r="EX96" s="67"/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67"/>
      <c r="FJ96" s="67"/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7"/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67"/>
      <c r="GJ96" s="67"/>
      <c r="GK96" s="67"/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67"/>
      <c r="GW96" s="67"/>
      <c r="GX96" s="67"/>
      <c r="GY96" s="67"/>
      <c r="GZ96" s="67"/>
      <c r="HA96" s="67"/>
      <c r="HB96" s="67"/>
      <c r="HC96" s="67"/>
      <c r="HD96" s="67"/>
      <c r="HE96" s="67"/>
      <c r="HF96" s="67"/>
      <c r="HG96" s="67"/>
      <c r="HH96" s="67"/>
      <c r="HI96" s="67"/>
      <c r="HJ96" s="67"/>
      <c r="HK96" s="67"/>
      <c r="HL96" s="67"/>
      <c r="HM96" s="67"/>
      <c r="HN96" s="67"/>
      <c r="HO96" s="67"/>
      <c r="HP96" s="67"/>
      <c r="HQ96" s="67"/>
      <c r="HR96" s="67"/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67"/>
      <c r="ID96" s="67"/>
      <c r="IE96" s="67"/>
      <c r="IF96" s="67"/>
      <c r="IG96" s="67"/>
      <c r="IH96" s="67"/>
      <c r="II96" s="67"/>
      <c r="IJ96" s="67"/>
      <c r="IK96" s="67"/>
      <c r="IL96" s="67"/>
      <c r="IM96" s="67"/>
      <c r="IN96" s="67"/>
      <c r="IO96" s="67"/>
      <c r="IP96" s="67"/>
      <c r="IQ96" s="67"/>
      <c r="IR96" s="67"/>
      <c r="IS96" s="67"/>
      <c r="IT96" s="67"/>
      <c r="IU96" s="67"/>
      <c r="IV96" s="67"/>
      <c r="IW96" s="67"/>
    </row>
    <row r="97" customFormat="false" ht="22.5" hidden="false" customHeight="true" outlineLevel="0" collapsed="false">
      <c r="A97" s="91" t="s">
        <v>154</v>
      </c>
      <c r="B97" s="91"/>
      <c r="C97" s="91"/>
      <c r="D97" s="91"/>
      <c r="E97" s="91"/>
      <c r="F97" s="91"/>
      <c r="G97" s="91"/>
      <c r="H97" s="91"/>
      <c r="I97" s="91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67"/>
      <c r="EW97" s="67"/>
      <c r="EX97" s="67"/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67"/>
      <c r="FJ97" s="67"/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7"/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67"/>
      <c r="GJ97" s="67"/>
      <c r="GK97" s="67"/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67"/>
      <c r="GW97" s="67"/>
      <c r="GX97" s="67"/>
      <c r="GY97" s="67"/>
      <c r="GZ97" s="67"/>
      <c r="HA97" s="67"/>
      <c r="HB97" s="67"/>
      <c r="HC97" s="67"/>
      <c r="HD97" s="67"/>
      <c r="HE97" s="67"/>
      <c r="HF97" s="67"/>
      <c r="HG97" s="67"/>
      <c r="HH97" s="67"/>
      <c r="HI97" s="67"/>
      <c r="HJ97" s="67"/>
      <c r="HK97" s="67"/>
      <c r="HL97" s="67"/>
      <c r="HM97" s="67"/>
      <c r="HN97" s="67"/>
      <c r="HO97" s="67"/>
      <c r="HP97" s="67"/>
      <c r="HQ97" s="67"/>
      <c r="HR97" s="67"/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67"/>
      <c r="ID97" s="67"/>
      <c r="IE97" s="67"/>
      <c r="IF97" s="67"/>
      <c r="IG97" s="67"/>
      <c r="IH97" s="67"/>
      <c r="II97" s="67"/>
      <c r="IJ97" s="67"/>
      <c r="IK97" s="67"/>
      <c r="IL97" s="67"/>
      <c r="IM97" s="67"/>
      <c r="IN97" s="67"/>
      <c r="IO97" s="67"/>
      <c r="IP97" s="67"/>
      <c r="IQ97" s="67"/>
      <c r="IR97" s="67"/>
      <c r="IS97" s="67"/>
      <c r="IT97" s="67"/>
      <c r="IU97" s="67"/>
      <c r="IV97" s="67"/>
      <c r="IW97" s="67"/>
    </row>
    <row r="98" customFormat="false" ht="13.5" hidden="false" customHeight="false" outlineLevel="0" collapsed="false">
      <c r="A98" s="168" t="s">
        <v>155</v>
      </c>
      <c r="B98" s="169" t="s">
        <v>156</v>
      </c>
      <c r="C98" s="169"/>
      <c r="D98" s="169"/>
      <c r="E98" s="169"/>
      <c r="F98" s="169"/>
      <c r="G98" s="169"/>
      <c r="H98" s="153" t="s">
        <v>101</v>
      </c>
      <c r="I98" s="170" t="s">
        <v>102</v>
      </c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7"/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67"/>
      <c r="HI98" s="67"/>
      <c r="HJ98" s="67"/>
      <c r="HK98" s="67"/>
      <c r="HL98" s="67"/>
      <c r="HM98" s="67"/>
      <c r="HN98" s="67"/>
      <c r="HO98" s="67"/>
      <c r="HP98" s="67"/>
      <c r="HQ98" s="67"/>
      <c r="HR98" s="67"/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67"/>
      <c r="ID98" s="67"/>
      <c r="IE98" s="67"/>
      <c r="IF98" s="67"/>
      <c r="IG98" s="67"/>
      <c r="IH98" s="67"/>
      <c r="II98" s="67"/>
      <c r="IJ98" s="67"/>
      <c r="IK98" s="67"/>
      <c r="IL98" s="67"/>
      <c r="IM98" s="67"/>
      <c r="IN98" s="67"/>
      <c r="IO98" s="67"/>
      <c r="IP98" s="67"/>
      <c r="IQ98" s="67"/>
      <c r="IR98" s="67"/>
      <c r="IS98" s="67"/>
      <c r="IT98" s="67"/>
      <c r="IU98" s="67"/>
      <c r="IV98" s="67"/>
      <c r="IW98" s="67"/>
    </row>
    <row r="99" customFormat="false" ht="13.5" hidden="false" customHeight="true" outlineLevel="0" collapsed="false">
      <c r="A99" s="102" t="s">
        <v>64</v>
      </c>
      <c r="B99" s="105" t="s">
        <v>157</v>
      </c>
      <c r="C99" s="105"/>
      <c r="D99" s="105"/>
      <c r="E99" s="105"/>
      <c r="F99" s="105"/>
      <c r="G99" s="105"/>
      <c r="H99" s="171" t="n">
        <f aca="false">'Motorista 10T a 15T SLS'!H99</f>
        <v>0.09075</v>
      </c>
      <c r="I99" s="119" t="n">
        <f aca="false">ROUND(($I$31)*H99,2)</f>
        <v>195.11</v>
      </c>
      <c r="J99" s="67"/>
      <c r="K99" s="172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7"/>
      <c r="DH99" s="67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7"/>
      <c r="EH99" s="67"/>
      <c r="EI99" s="67"/>
      <c r="EJ99" s="67"/>
      <c r="EK99" s="67"/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67"/>
      <c r="EW99" s="67"/>
      <c r="EX99" s="67"/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67"/>
      <c r="FJ99" s="67"/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7"/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67"/>
      <c r="GJ99" s="67"/>
      <c r="GK99" s="67"/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67"/>
      <c r="GW99" s="67"/>
      <c r="GX99" s="67"/>
      <c r="GY99" s="67"/>
      <c r="GZ99" s="67"/>
      <c r="HA99" s="67"/>
      <c r="HB99" s="67"/>
      <c r="HC99" s="67"/>
      <c r="HD99" s="67"/>
      <c r="HE99" s="67"/>
      <c r="HF99" s="67"/>
      <c r="HG99" s="67"/>
      <c r="HH99" s="67"/>
      <c r="HI99" s="67"/>
      <c r="HJ99" s="67"/>
      <c r="HK99" s="67"/>
      <c r="HL99" s="67"/>
      <c r="HM99" s="67"/>
      <c r="HN99" s="67"/>
      <c r="HO99" s="67"/>
      <c r="HP99" s="67"/>
      <c r="HQ99" s="67"/>
      <c r="HR99" s="67"/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67"/>
      <c r="ID99" s="67"/>
      <c r="IE99" s="67"/>
      <c r="IF99" s="67"/>
      <c r="IG99" s="67"/>
      <c r="IH99" s="67"/>
      <c r="II99" s="67"/>
      <c r="IJ99" s="67"/>
      <c r="IK99" s="67"/>
      <c r="IL99" s="67"/>
      <c r="IM99" s="67"/>
      <c r="IN99" s="67"/>
      <c r="IO99" s="67"/>
      <c r="IP99" s="67"/>
      <c r="IQ99" s="67"/>
      <c r="IR99" s="67"/>
      <c r="IS99" s="67"/>
      <c r="IT99" s="67"/>
      <c r="IU99" s="67"/>
      <c r="IV99" s="67"/>
      <c r="IW99" s="67"/>
    </row>
    <row r="100" customFormat="false" ht="13.5" hidden="false" customHeight="true" outlineLevel="0" collapsed="false">
      <c r="A100" s="102" t="s">
        <v>158</v>
      </c>
      <c r="B100" s="105" t="s">
        <v>159</v>
      </c>
      <c r="C100" s="105"/>
      <c r="D100" s="105"/>
      <c r="E100" s="105"/>
      <c r="F100" s="105"/>
      <c r="G100" s="105"/>
      <c r="H100" s="173" t="n">
        <f aca="false">I100/($I$31+$I$40)</f>
        <v>0.0324333581160667</v>
      </c>
      <c r="I100" s="119" t="n">
        <f aca="false">ROUND(I99*H54,2)</f>
        <v>77.65</v>
      </c>
      <c r="J100" s="67"/>
      <c r="K100" s="172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7"/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67"/>
      <c r="HI100" s="67"/>
      <c r="HJ100" s="67"/>
      <c r="HK100" s="67"/>
      <c r="HL100" s="67"/>
      <c r="HM100" s="67"/>
      <c r="HN100" s="67"/>
      <c r="HO100" s="67"/>
      <c r="HP100" s="67"/>
      <c r="HQ100" s="67"/>
      <c r="HR100" s="67"/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67"/>
      <c r="ID100" s="67"/>
      <c r="IE100" s="67"/>
      <c r="IF100" s="67"/>
      <c r="IG100" s="67"/>
      <c r="IH100" s="67"/>
      <c r="II100" s="67"/>
      <c r="IJ100" s="67"/>
      <c r="IK100" s="67"/>
      <c r="IL100" s="67"/>
      <c r="IM100" s="67"/>
      <c r="IN100" s="67"/>
      <c r="IO100" s="67"/>
      <c r="IP100" s="67"/>
      <c r="IQ100" s="67"/>
      <c r="IR100" s="67"/>
      <c r="IS100" s="67"/>
      <c r="IT100" s="67"/>
      <c r="IU100" s="67"/>
      <c r="IV100" s="67"/>
      <c r="IW100" s="67"/>
    </row>
    <row r="101" customFormat="false" ht="15" hidden="false" customHeight="true" outlineLevel="0" collapsed="false">
      <c r="A101" s="102" t="s">
        <v>66</v>
      </c>
      <c r="B101" s="174" t="s">
        <v>160</v>
      </c>
      <c r="C101" s="174"/>
      <c r="D101" s="174"/>
      <c r="E101" s="174"/>
      <c r="F101" s="174"/>
      <c r="G101" s="174"/>
      <c r="H101" s="175" t="n">
        <f aca="false">'Motorista 10T a 15T SLS'!H101</f>
        <v>0.0163</v>
      </c>
      <c r="I101" s="119" t="n">
        <f aca="false">H101*$I$96</f>
        <v>60.265338</v>
      </c>
      <c r="J101" s="172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7"/>
      <c r="IE101" s="67"/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67"/>
      <c r="IQ101" s="67"/>
      <c r="IR101" s="67"/>
      <c r="IS101" s="67"/>
      <c r="IT101" s="67"/>
      <c r="IU101" s="67"/>
      <c r="IV101" s="67"/>
      <c r="IW101" s="67"/>
    </row>
    <row r="102" customFormat="false" ht="15" hidden="false" customHeight="true" outlineLevel="0" collapsed="false">
      <c r="A102" s="102" t="s">
        <v>69</v>
      </c>
      <c r="B102" s="68" t="s">
        <v>161</v>
      </c>
      <c r="C102" s="68"/>
      <c r="D102" s="68"/>
      <c r="E102" s="68"/>
      <c r="F102" s="68"/>
      <c r="G102" s="68"/>
      <c r="H102" s="175" t="n">
        <f aca="false">'Motorista 10T a 15T SLS'!H102</f>
        <v>0.0002</v>
      </c>
      <c r="I102" s="119" t="n">
        <f aca="false">H102*$I$96</f>
        <v>0.739452</v>
      </c>
      <c r="J102" s="176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67"/>
      <c r="EW102" s="67"/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67"/>
      <c r="GJ102" s="67"/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67"/>
      <c r="HK102" s="67"/>
      <c r="HL102" s="67"/>
      <c r="HM102" s="67"/>
      <c r="HN102" s="67"/>
      <c r="HO102" s="67"/>
      <c r="HP102" s="67"/>
      <c r="HQ102" s="67"/>
      <c r="HR102" s="67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7"/>
      <c r="IE102" s="67"/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67"/>
      <c r="IQ102" s="67"/>
      <c r="IR102" s="67"/>
      <c r="IS102" s="67"/>
      <c r="IT102" s="67"/>
      <c r="IU102" s="67"/>
      <c r="IV102" s="67"/>
      <c r="IW102" s="67"/>
    </row>
    <row r="103" customFormat="false" ht="15" hidden="false" customHeight="true" outlineLevel="0" collapsed="false">
      <c r="A103" s="102" t="s">
        <v>72</v>
      </c>
      <c r="B103" s="68" t="s">
        <v>162</v>
      </c>
      <c r="C103" s="68"/>
      <c r="D103" s="68"/>
      <c r="E103" s="68"/>
      <c r="F103" s="68"/>
      <c r="G103" s="68"/>
      <c r="H103" s="175" t="n">
        <f aca="false">'Motorista 10T a 15T SLS'!H103</f>
        <v>0.0033</v>
      </c>
      <c r="I103" s="119" t="n">
        <f aca="false">H103*$I$96</f>
        <v>12.200958</v>
      </c>
      <c r="J103" s="176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7"/>
      <c r="DH103" s="67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7"/>
      <c r="EH103" s="67"/>
      <c r="EI103" s="67"/>
      <c r="EJ103" s="67"/>
      <c r="EK103" s="67"/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67"/>
      <c r="EW103" s="67"/>
      <c r="EX103" s="67"/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67"/>
      <c r="FJ103" s="67"/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67"/>
      <c r="FW103" s="67"/>
      <c r="FX103" s="67"/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67"/>
      <c r="GJ103" s="67"/>
      <c r="GK103" s="67"/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67"/>
      <c r="GW103" s="67"/>
      <c r="GX103" s="67"/>
      <c r="GY103" s="67"/>
      <c r="GZ103" s="67"/>
      <c r="HA103" s="67"/>
      <c r="HB103" s="67"/>
      <c r="HC103" s="67"/>
      <c r="HD103" s="67"/>
      <c r="HE103" s="67"/>
      <c r="HF103" s="67"/>
      <c r="HG103" s="67"/>
      <c r="HH103" s="67"/>
      <c r="HI103" s="67"/>
      <c r="HJ103" s="67"/>
      <c r="HK103" s="67"/>
      <c r="HL103" s="67"/>
      <c r="HM103" s="67"/>
      <c r="HN103" s="67"/>
      <c r="HO103" s="67"/>
      <c r="HP103" s="67"/>
      <c r="HQ103" s="67"/>
      <c r="HR103" s="67"/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67"/>
      <c r="ID103" s="67"/>
      <c r="IE103" s="67"/>
      <c r="IF103" s="67"/>
      <c r="IG103" s="67"/>
      <c r="IH103" s="67"/>
      <c r="II103" s="67"/>
      <c r="IJ103" s="67"/>
      <c r="IK103" s="67"/>
      <c r="IL103" s="67"/>
      <c r="IM103" s="67"/>
      <c r="IN103" s="67"/>
      <c r="IO103" s="67"/>
      <c r="IP103" s="67"/>
      <c r="IQ103" s="67"/>
      <c r="IR103" s="67"/>
      <c r="IS103" s="67"/>
      <c r="IT103" s="67"/>
      <c r="IU103" s="67"/>
      <c r="IV103" s="67"/>
      <c r="IW103" s="67"/>
    </row>
    <row r="104" customFormat="false" ht="15" hidden="false" customHeight="true" outlineLevel="0" collapsed="false">
      <c r="A104" s="102" t="s">
        <v>114</v>
      </c>
      <c r="B104" s="68" t="s">
        <v>163</v>
      </c>
      <c r="C104" s="68"/>
      <c r="D104" s="68"/>
      <c r="E104" s="68"/>
      <c r="F104" s="68"/>
      <c r="G104" s="68"/>
      <c r="H104" s="177" t="n">
        <f aca="false">'Motorista 10T a 15T SLS'!H104</f>
        <v>0.00055</v>
      </c>
      <c r="I104" s="119" t="n">
        <f aca="false">H104*$I$96</f>
        <v>2.033493</v>
      </c>
      <c r="J104" s="176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7"/>
      <c r="DH104" s="67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67"/>
      <c r="FJ104" s="67"/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7"/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67"/>
      <c r="GJ104" s="67"/>
      <c r="GK104" s="67"/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67"/>
      <c r="GW104" s="67"/>
      <c r="GX104" s="67"/>
      <c r="GY104" s="67"/>
      <c r="GZ104" s="67"/>
      <c r="HA104" s="67"/>
      <c r="HB104" s="67"/>
      <c r="HC104" s="67"/>
      <c r="HD104" s="67"/>
      <c r="HE104" s="67"/>
      <c r="HF104" s="67"/>
      <c r="HG104" s="67"/>
      <c r="HH104" s="67"/>
      <c r="HI104" s="67"/>
      <c r="HJ104" s="67"/>
      <c r="HK104" s="67"/>
      <c r="HL104" s="67"/>
      <c r="HM104" s="67"/>
      <c r="HN104" s="67"/>
      <c r="HO104" s="67"/>
      <c r="HP104" s="67"/>
      <c r="HQ104" s="67"/>
      <c r="HR104" s="67"/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67"/>
      <c r="ID104" s="67"/>
      <c r="IE104" s="67"/>
      <c r="IF104" s="67"/>
      <c r="IG104" s="67"/>
      <c r="IH104" s="67"/>
      <c r="II104" s="67"/>
      <c r="IJ104" s="67"/>
      <c r="IK104" s="67"/>
      <c r="IL104" s="67"/>
      <c r="IM104" s="67"/>
      <c r="IN104" s="67"/>
      <c r="IO104" s="67"/>
      <c r="IP104" s="67"/>
      <c r="IQ104" s="67"/>
      <c r="IR104" s="67"/>
      <c r="IS104" s="67"/>
      <c r="IT104" s="67"/>
      <c r="IU104" s="67"/>
      <c r="IV104" s="67"/>
      <c r="IW104" s="67"/>
    </row>
    <row r="105" customFormat="false" ht="15" hidden="false" customHeight="true" outlineLevel="0" collapsed="false">
      <c r="A105" s="102" t="s">
        <v>94</v>
      </c>
      <c r="B105" s="68" t="s">
        <v>164</v>
      </c>
      <c r="C105" s="68"/>
      <c r="D105" s="68"/>
      <c r="E105" s="68"/>
      <c r="F105" s="68"/>
      <c r="G105" s="68"/>
      <c r="H105" s="175" t="n">
        <f aca="false">'Motorista 10T a 15T SLS'!H105</f>
        <v>0.0139</v>
      </c>
      <c r="I105" s="119" t="n">
        <f aca="false">H105*$I$96</f>
        <v>51.391914</v>
      </c>
      <c r="J105" s="176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67"/>
      <c r="DH105" s="67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7"/>
      <c r="EH105" s="67"/>
      <c r="EI105" s="67"/>
      <c r="EJ105" s="67"/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67"/>
      <c r="GJ105" s="67"/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67"/>
      <c r="HK105" s="67"/>
      <c r="HL105" s="67"/>
      <c r="HM105" s="67"/>
      <c r="HN105" s="67"/>
      <c r="HO105" s="67"/>
      <c r="HP105" s="67"/>
      <c r="HQ105" s="67"/>
      <c r="HR105" s="67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7"/>
      <c r="IE105" s="67"/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67"/>
      <c r="IQ105" s="67"/>
      <c r="IR105" s="67"/>
      <c r="IS105" s="67"/>
      <c r="IT105" s="67"/>
      <c r="IU105" s="67"/>
      <c r="IV105" s="67"/>
      <c r="IW105" s="67"/>
    </row>
    <row r="106" customFormat="false" ht="15" hidden="false" customHeight="false" outlineLevel="0" collapsed="false">
      <c r="A106" s="178" t="s">
        <v>96</v>
      </c>
      <c r="B106" s="178"/>
      <c r="C106" s="178"/>
      <c r="D106" s="178"/>
      <c r="E106" s="178"/>
      <c r="F106" s="178"/>
      <c r="G106" s="178"/>
      <c r="H106" s="178"/>
      <c r="I106" s="179" t="n">
        <f aca="false">TRUNC(SUM(I99:I105),2)</f>
        <v>399.39</v>
      </c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67"/>
      <c r="DG106" s="67"/>
      <c r="DH106" s="67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7"/>
      <c r="EH106" s="67"/>
      <c r="EI106" s="67"/>
      <c r="EJ106" s="67"/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67"/>
      <c r="HQ106" s="67"/>
      <c r="HR106" s="67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7"/>
      <c r="IE106" s="67"/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67"/>
      <c r="IQ106" s="67"/>
      <c r="IR106" s="67"/>
      <c r="IS106" s="67"/>
      <c r="IT106" s="67"/>
      <c r="IU106" s="67"/>
      <c r="IV106" s="67"/>
      <c r="IW106" s="67"/>
    </row>
    <row r="107" customFormat="false" ht="13.5" hidden="false" customHeight="false" outlineLevel="0" collapsed="false">
      <c r="A107" s="161"/>
      <c r="B107" s="161"/>
      <c r="C107" s="161"/>
      <c r="D107" s="161"/>
      <c r="E107" s="161"/>
      <c r="F107" s="161"/>
      <c r="G107" s="161"/>
      <c r="H107" s="161"/>
      <c r="I107" s="161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67"/>
      <c r="IQ107" s="67"/>
      <c r="IR107" s="67"/>
      <c r="IS107" s="67"/>
      <c r="IT107" s="67"/>
      <c r="IU107" s="67"/>
      <c r="IV107" s="67"/>
      <c r="IW107" s="67"/>
    </row>
    <row r="108" customFormat="false" ht="13.5" hidden="false" customHeight="false" outlineLevel="0" collapsed="false">
      <c r="A108" s="129" t="s">
        <v>165</v>
      </c>
      <c r="B108" s="129"/>
      <c r="C108" s="129"/>
      <c r="D108" s="129"/>
      <c r="E108" s="129"/>
      <c r="F108" s="129"/>
      <c r="G108" s="129"/>
      <c r="H108" s="129"/>
      <c r="I108" s="129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7"/>
      <c r="IE108" s="67"/>
      <c r="IF108" s="67"/>
      <c r="IG108" s="67"/>
      <c r="IH108" s="67"/>
      <c r="II108" s="67"/>
      <c r="IJ108" s="67"/>
      <c r="IK108" s="67"/>
      <c r="IL108" s="67"/>
      <c r="IM108" s="67"/>
      <c r="IN108" s="67"/>
      <c r="IO108" s="67"/>
      <c r="IP108" s="67"/>
      <c r="IQ108" s="67"/>
      <c r="IR108" s="67"/>
      <c r="IS108" s="67"/>
      <c r="IT108" s="67"/>
      <c r="IU108" s="67"/>
      <c r="IV108" s="67"/>
      <c r="IW108" s="67"/>
    </row>
    <row r="109" customFormat="false" ht="13.5" hidden="false" customHeight="false" outlineLevel="0" collapsed="false">
      <c r="A109" s="130" t="s">
        <v>166</v>
      </c>
      <c r="B109" s="130" t="s">
        <v>167</v>
      </c>
      <c r="C109" s="130"/>
      <c r="D109" s="130"/>
      <c r="E109" s="130"/>
      <c r="F109" s="130"/>
      <c r="G109" s="130"/>
      <c r="H109" s="130"/>
      <c r="I109" s="167" t="s">
        <v>102</v>
      </c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67"/>
      <c r="FJ109" s="67"/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7"/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67"/>
      <c r="GJ109" s="67"/>
      <c r="GK109" s="67"/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67"/>
      <c r="GW109" s="67"/>
      <c r="GX109" s="67"/>
      <c r="GY109" s="67"/>
      <c r="GZ109" s="67"/>
      <c r="HA109" s="67"/>
      <c r="HB109" s="67"/>
      <c r="HC109" s="67"/>
      <c r="HD109" s="67"/>
      <c r="HE109" s="67"/>
      <c r="HF109" s="67"/>
      <c r="HG109" s="67"/>
      <c r="HH109" s="67"/>
      <c r="HI109" s="67"/>
      <c r="HJ109" s="67"/>
      <c r="HK109" s="67"/>
      <c r="HL109" s="67"/>
      <c r="HM109" s="67"/>
      <c r="HN109" s="67"/>
      <c r="HO109" s="67"/>
      <c r="HP109" s="67"/>
      <c r="HQ109" s="67"/>
      <c r="HR109" s="67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67"/>
      <c r="ID109" s="67"/>
      <c r="IE109" s="67"/>
      <c r="IF109" s="67"/>
      <c r="IG109" s="67"/>
      <c r="IH109" s="67"/>
      <c r="II109" s="67"/>
      <c r="IJ109" s="67"/>
      <c r="IK109" s="67"/>
      <c r="IL109" s="67"/>
      <c r="IM109" s="67"/>
      <c r="IN109" s="67"/>
      <c r="IO109" s="67"/>
      <c r="IP109" s="67"/>
      <c r="IQ109" s="67"/>
      <c r="IR109" s="67"/>
      <c r="IS109" s="67"/>
      <c r="IT109" s="67"/>
      <c r="IU109" s="67"/>
      <c r="IV109" s="67"/>
      <c r="IW109" s="67"/>
    </row>
    <row r="110" customFormat="false" ht="13.5" hidden="false" customHeight="false" outlineLevel="0" collapsed="false">
      <c r="A110" s="102" t="s">
        <v>64</v>
      </c>
      <c r="B110" s="103" t="s">
        <v>168</v>
      </c>
      <c r="C110" s="103"/>
      <c r="D110" s="103"/>
      <c r="E110" s="103"/>
      <c r="F110" s="103"/>
      <c r="G110" s="103"/>
      <c r="H110" s="103"/>
      <c r="I110" s="119" t="n">
        <v>0</v>
      </c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7"/>
      <c r="DB110" s="67"/>
      <c r="DC110" s="67"/>
      <c r="DD110" s="67"/>
      <c r="DE110" s="67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7"/>
      <c r="EH110" s="67"/>
      <c r="EI110" s="67"/>
      <c r="EJ110" s="67"/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7"/>
      <c r="FA110" s="67"/>
      <c r="FB110" s="67"/>
      <c r="FC110" s="67"/>
      <c r="FD110" s="67"/>
      <c r="FE110" s="67"/>
      <c r="FF110" s="67"/>
      <c r="FG110" s="67"/>
      <c r="FH110" s="67"/>
      <c r="FI110" s="67"/>
      <c r="FJ110" s="67"/>
      <c r="FK110" s="67"/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67"/>
      <c r="FW110" s="67"/>
      <c r="FX110" s="67"/>
      <c r="FY110" s="67"/>
      <c r="FZ110" s="67"/>
      <c r="GA110" s="67"/>
      <c r="GB110" s="67"/>
      <c r="GC110" s="67"/>
      <c r="GD110" s="67"/>
      <c r="GE110" s="67"/>
      <c r="GF110" s="67"/>
      <c r="GG110" s="67"/>
      <c r="GH110" s="67"/>
      <c r="GI110" s="67"/>
      <c r="GJ110" s="67"/>
      <c r="GK110" s="67"/>
      <c r="GL110" s="67"/>
      <c r="GM110" s="67"/>
      <c r="GN110" s="67"/>
      <c r="GO110" s="67"/>
      <c r="GP110" s="67"/>
      <c r="GQ110" s="67"/>
      <c r="GR110" s="67"/>
      <c r="GS110" s="67"/>
      <c r="GT110" s="67"/>
      <c r="GU110" s="67"/>
      <c r="GV110" s="67"/>
      <c r="GW110" s="67"/>
      <c r="GX110" s="67"/>
      <c r="GY110" s="67"/>
      <c r="GZ110" s="67"/>
      <c r="HA110" s="67"/>
      <c r="HB110" s="67"/>
      <c r="HC110" s="67"/>
      <c r="HD110" s="67"/>
      <c r="HE110" s="67"/>
      <c r="HF110" s="67"/>
      <c r="HG110" s="67"/>
      <c r="HH110" s="67"/>
      <c r="HI110" s="67"/>
      <c r="HJ110" s="67"/>
      <c r="HK110" s="67"/>
      <c r="HL110" s="67"/>
      <c r="HM110" s="67"/>
      <c r="HN110" s="67"/>
      <c r="HO110" s="67"/>
      <c r="HP110" s="67"/>
      <c r="HQ110" s="67"/>
      <c r="HR110" s="67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67"/>
      <c r="ID110" s="67"/>
      <c r="IE110" s="67"/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67"/>
      <c r="IQ110" s="67"/>
      <c r="IR110" s="67"/>
      <c r="IS110" s="67"/>
      <c r="IT110" s="67"/>
      <c r="IU110" s="67"/>
      <c r="IV110" s="67"/>
      <c r="IW110" s="67"/>
    </row>
    <row r="111" customFormat="false" ht="15" hidden="false" customHeight="false" outlineLevel="0" collapsed="false">
      <c r="A111" s="180" t="s">
        <v>96</v>
      </c>
      <c r="B111" s="180"/>
      <c r="C111" s="180"/>
      <c r="D111" s="180"/>
      <c r="E111" s="180"/>
      <c r="F111" s="180"/>
      <c r="G111" s="180"/>
      <c r="H111" s="180"/>
      <c r="I111" s="119" t="n">
        <v>0</v>
      </c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7"/>
      <c r="DB111" s="67"/>
      <c r="DC111" s="67"/>
      <c r="DD111" s="67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7"/>
      <c r="FA111" s="67"/>
      <c r="FB111" s="67"/>
      <c r="FC111" s="67"/>
      <c r="FD111" s="67"/>
      <c r="FE111" s="67"/>
      <c r="FF111" s="67"/>
      <c r="FG111" s="67"/>
      <c r="FH111" s="67"/>
      <c r="FI111" s="67"/>
      <c r="FJ111" s="67"/>
      <c r="FK111" s="67"/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67"/>
      <c r="FW111" s="67"/>
      <c r="FX111" s="67"/>
      <c r="FY111" s="67"/>
      <c r="FZ111" s="67"/>
      <c r="GA111" s="67"/>
      <c r="GB111" s="67"/>
      <c r="GC111" s="67"/>
      <c r="GD111" s="67"/>
      <c r="GE111" s="67"/>
      <c r="GF111" s="67"/>
      <c r="GG111" s="67"/>
      <c r="GH111" s="67"/>
      <c r="GI111" s="67"/>
      <c r="GJ111" s="67"/>
      <c r="GK111" s="67"/>
      <c r="GL111" s="67"/>
      <c r="GM111" s="67"/>
      <c r="GN111" s="67"/>
      <c r="GO111" s="67"/>
      <c r="GP111" s="67"/>
      <c r="GQ111" s="67"/>
      <c r="GR111" s="67"/>
      <c r="GS111" s="67"/>
      <c r="GT111" s="67"/>
      <c r="GU111" s="67"/>
      <c r="GV111" s="67"/>
      <c r="GW111" s="67"/>
      <c r="GX111" s="67"/>
      <c r="GY111" s="67"/>
      <c r="GZ111" s="67"/>
      <c r="HA111" s="67"/>
      <c r="HB111" s="67"/>
      <c r="HC111" s="67"/>
      <c r="HD111" s="67"/>
      <c r="HE111" s="67"/>
      <c r="HF111" s="67"/>
      <c r="HG111" s="67"/>
      <c r="HH111" s="67"/>
      <c r="HI111" s="67"/>
      <c r="HJ111" s="67"/>
      <c r="HK111" s="67"/>
      <c r="HL111" s="67"/>
      <c r="HM111" s="67"/>
      <c r="HN111" s="67"/>
      <c r="HO111" s="67"/>
      <c r="HP111" s="67"/>
      <c r="HQ111" s="67"/>
      <c r="HR111" s="67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67"/>
      <c r="ID111" s="67"/>
      <c r="IE111" s="67"/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67"/>
      <c r="IQ111" s="67"/>
      <c r="IR111" s="67"/>
      <c r="IS111" s="67"/>
      <c r="IT111" s="67"/>
      <c r="IU111" s="67"/>
      <c r="IV111" s="67"/>
      <c r="IW111" s="67"/>
    </row>
    <row r="112" customFormat="false" ht="14.25" hidden="false" customHeight="true" outlineLevel="0" collapsed="false">
      <c r="A112" s="161"/>
      <c r="B112" s="161"/>
      <c r="C112" s="161"/>
      <c r="D112" s="161"/>
      <c r="E112" s="161"/>
      <c r="F112" s="161"/>
      <c r="G112" s="161"/>
      <c r="H112" s="161"/>
      <c r="I112" s="161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67"/>
      <c r="GJ112" s="67"/>
      <c r="GK112" s="67"/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67"/>
      <c r="GW112" s="67"/>
      <c r="GX112" s="67"/>
      <c r="GY112" s="67"/>
      <c r="GZ112" s="67"/>
      <c r="HA112" s="67"/>
      <c r="HB112" s="67"/>
      <c r="HC112" s="67"/>
      <c r="HD112" s="67"/>
      <c r="HE112" s="67"/>
      <c r="HF112" s="67"/>
      <c r="HG112" s="67"/>
      <c r="HH112" s="67"/>
      <c r="HI112" s="67"/>
      <c r="HJ112" s="67"/>
      <c r="HK112" s="67"/>
      <c r="HL112" s="67"/>
      <c r="HM112" s="67"/>
      <c r="HN112" s="67"/>
      <c r="HO112" s="67"/>
      <c r="HP112" s="67"/>
      <c r="HQ112" s="67"/>
      <c r="HR112" s="67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67"/>
      <c r="ID112" s="67"/>
      <c r="IE112" s="67"/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67"/>
      <c r="IQ112" s="67"/>
      <c r="IR112" s="67"/>
      <c r="IS112" s="67"/>
      <c r="IT112" s="67"/>
      <c r="IU112" s="67"/>
      <c r="IV112" s="67"/>
      <c r="IW112" s="67"/>
    </row>
    <row r="113" customFormat="false" ht="17.25" hidden="false" customHeight="true" outlineLevel="0" collapsed="false">
      <c r="A113" s="91" t="s">
        <v>169</v>
      </c>
      <c r="B113" s="91"/>
      <c r="C113" s="91"/>
      <c r="D113" s="91"/>
      <c r="E113" s="91"/>
      <c r="F113" s="91"/>
      <c r="G113" s="91"/>
      <c r="H113" s="91"/>
      <c r="I113" s="91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7"/>
      <c r="DB113" s="67"/>
      <c r="DC113" s="67"/>
      <c r="DD113" s="67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7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7"/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7"/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7"/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67"/>
      <c r="HI113" s="67"/>
      <c r="HJ113" s="67"/>
      <c r="HK113" s="67"/>
      <c r="HL113" s="67"/>
      <c r="HM113" s="67"/>
      <c r="HN113" s="67"/>
      <c r="HO113" s="67"/>
      <c r="HP113" s="67"/>
      <c r="HQ113" s="67"/>
      <c r="HR113" s="67"/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67"/>
      <c r="ID113" s="67"/>
      <c r="IE113" s="67"/>
      <c r="IF113" s="67"/>
      <c r="IG113" s="67"/>
      <c r="IH113" s="67"/>
      <c r="II113" s="67"/>
      <c r="IJ113" s="67"/>
      <c r="IK113" s="67"/>
      <c r="IL113" s="67"/>
      <c r="IM113" s="67"/>
      <c r="IN113" s="67"/>
      <c r="IO113" s="67"/>
      <c r="IP113" s="67"/>
      <c r="IQ113" s="67"/>
      <c r="IR113" s="67"/>
      <c r="IS113" s="67"/>
      <c r="IT113" s="67"/>
      <c r="IU113" s="67"/>
      <c r="IV113" s="67"/>
      <c r="IW113" s="67"/>
    </row>
    <row r="114" customFormat="false" ht="13.5" hidden="false" customHeight="false" outlineLevel="0" collapsed="false">
      <c r="A114" s="115" t="n">
        <v>4</v>
      </c>
      <c r="B114" s="130" t="s">
        <v>170</v>
      </c>
      <c r="C114" s="130"/>
      <c r="D114" s="130"/>
      <c r="E114" s="130"/>
      <c r="F114" s="130"/>
      <c r="G114" s="130"/>
      <c r="H114" s="130"/>
      <c r="I114" s="167" t="s">
        <v>102</v>
      </c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67"/>
      <c r="FJ114" s="67"/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7"/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67"/>
      <c r="GJ114" s="67"/>
      <c r="GK114" s="67"/>
      <c r="GL114" s="67"/>
      <c r="GM114" s="67"/>
      <c r="GN114" s="67"/>
      <c r="GO114" s="67"/>
      <c r="GP114" s="67"/>
      <c r="GQ114" s="67"/>
      <c r="GR114" s="67"/>
      <c r="GS114" s="67"/>
      <c r="GT114" s="67"/>
      <c r="GU114" s="67"/>
      <c r="GV114" s="67"/>
      <c r="GW114" s="67"/>
      <c r="GX114" s="67"/>
      <c r="GY114" s="67"/>
      <c r="GZ114" s="67"/>
      <c r="HA114" s="67"/>
      <c r="HB114" s="67"/>
      <c r="HC114" s="67"/>
      <c r="HD114" s="67"/>
      <c r="HE114" s="67"/>
      <c r="HF114" s="67"/>
      <c r="HG114" s="67"/>
      <c r="HH114" s="67"/>
      <c r="HI114" s="67"/>
      <c r="HJ114" s="67"/>
      <c r="HK114" s="67"/>
      <c r="HL114" s="67"/>
      <c r="HM114" s="67"/>
      <c r="HN114" s="67"/>
      <c r="HO114" s="67"/>
      <c r="HP114" s="67"/>
      <c r="HQ114" s="67"/>
      <c r="HR114" s="67"/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67"/>
      <c r="ID114" s="67"/>
      <c r="IE114" s="67"/>
      <c r="IF114" s="67"/>
      <c r="IG114" s="67"/>
      <c r="IH114" s="67"/>
      <c r="II114" s="67"/>
      <c r="IJ114" s="67"/>
      <c r="IK114" s="67"/>
      <c r="IL114" s="67"/>
      <c r="IM114" s="67"/>
      <c r="IN114" s="67"/>
      <c r="IO114" s="67"/>
      <c r="IP114" s="67"/>
      <c r="IQ114" s="67"/>
      <c r="IR114" s="67"/>
      <c r="IS114" s="67"/>
      <c r="IT114" s="67"/>
      <c r="IU114" s="67"/>
      <c r="IV114" s="67"/>
      <c r="IW114" s="67"/>
    </row>
    <row r="115" customFormat="false" ht="13.5" hidden="false" customHeight="false" outlineLevel="0" collapsed="false">
      <c r="A115" s="70" t="s">
        <v>155</v>
      </c>
      <c r="B115" s="103" t="s">
        <v>156</v>
      </c>
      <c r="C115" s="103"/>
      <c r="D115" s="103"/>
      <c r="E115" s="103"/>
      <c r="F115" s="103"/>
      <c r="G115" s="103"/>
      <c r="H115" s="103"/>
      <c r="I115" s="119" t="n">
        <f aca="false">I106</f>
        <v>399.39</v>
      </c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7"/>
      <c r="DB115" s="67"/>
      <c r="DC115" s="67"/>
      <c r="DD115" s="67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7"/>
      <c r="FA115" s="67"/>
      <c r="FB115" s="67"/>
      <c r="FC115" s="67"/>
      <c r="FD115" s="67"/>
      <c r="FE115" s="67"/>
      <c r="FF115" s="67"/>
      <c r="FG115" s="67"/>
      <c r="FH115" s="67"/>
      <c r="FI115" s="67"/>
      <c r="FJ115" s="67"/>
      <c r="FK115" s="67"/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67"/>
      <c r="FW115" s="67"/>
      <c r="FX115" s="67"/>
      <c r="FY115" s="67"/>
      <c r="FZ115" s="67"/>
      <c r="GA115" s="67"/>
      <c r="GB115" s="67"/>
      <c r="GC115" s="67"/>
      <c r="GD115" s="67"/>
      <c r="GE115" s="67"/>
      <c r="GF115" s="67"/>
      <c r="GG115" s="67"/>
      <c r="GH115" s="67"/>
      <c r="GI115" s="67"/>
      <c r="GJ115" s="67"/>
      <c r="GK115" s="67"/>
      <c r="GL115" s="67"/>
      <c r="GM115" s="67"/>
      <c r="GN115" s="67"/>
      <c r="GO115" s="67"/>
      <c r="GP115" s="67"/>
      <c r="GQ115" s="67"/>
      <c r="GR115" s="67"/>
      <c r="GS115" s="67"/>
      <c r="GT115" s="67"/>
      <c r="GU115" s="67"/>
      <c r="GV115" s="67"/>
      <c r="GW115" s="67"/>
      <c r="GX115" s="67"/>
      <c r="GY115" s="67"/>
      <c r="GZ115" s="67"/>
      <c r="HA115" s="67"/>
      <c r="HB115" s="67"/>
      <c r="HC115" s="67"/>
      <c r="HD115" s="67"/>
      <c r="HE115" s="67"/>
      <c r="HF115" s="67"/>
      <c r="HG115" s="67"/>
      <c r="HH115" s="67"/>
      <c r="HI115" s="67"/>
      <c r="HJ115" s="67"/>
      <c r="HK115" s="67"/>
      <c r="HL115" s="67"/>
      <c r="HM115" s="67"/>
      <c r="HN115" s="67"/>
      <c r="HO115" s="67"/>
      <c r="HP115" s="67"/>
      <c r="HQ115" s="67"/>
      <c r="HR115" s="67"/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67"/>
      <c r="ID115" s="67"/>
      <c r="IE115" s="67"/>
      <c r="IF115" s="67"/>
      <c r="IG115" s="67"/>
      <c r="IH115" s="67"/>
      <c r="II115" s="67"/>
      <c r="IJ115" s="67"/>
      <c r="IK115" s="67"/>
      <c r="IL115" s="67"/>
      <c r="IM115" s="67"/>
      <c r="IN115" s="67"/>
      <c r="IO115" s="67"/>
      <c r="IP115" s="67"/>
      <c r="IQ115" s="67"/>
      <c r="IR115" s="67"/>
      <c r="IS115" s="67"/>
      <c r="IT115" s="67"/>
      <c r="IU115" s="67"/>
      <c r="IV115" s="67"/>
      <c r="IW115" s="67"/>
    </row>
    <row r="116" customFormat="false" ht="13.5" hidden="false" customHeight="false" outlineLevel="0" collapsed="false">
      <c r="A116" s="70" t="s">
        <v>166</v>
      </c>
      <c r="B116" s="103" t="s">
        <v>167</v>
      </c>
      <c r="C116" s="103"/>
      <c r="D116" s="103"/>
      <c r="E116" s="103"/>
      <c r="F116" s="103"/>
      <c r="G116" s="103"/>
      <c r="H116" s="103"/>
      <c r="I116" s="119" t="n">
        <f aca="false">I111</f>
        <v>0</v>
      </c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7"/>
      <c r="DB116" s="67"/>
      <c r="DC116" s="67"/>
      <c r="DD116" s="67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67"/>
      <c r="FJ116" s="67"/>
      <c r="FK116" s="67"/>
      <c r="FL116" s="67"/>
      <c r="FM116" s="67"/>
      <c r="FN116" s="67"/>
      <c r="FO116" s="67"/>
      <c r="FP116" s="67"/>
      <c r="FQ116" s="67"/>
      <c r="FR116" s="67"/>
      <c r="FS116" s="67"/>
      <c r="FT116" s="67"/>
      <c r="FU116" s="67"/>
      <c r="FV116" s="67"/>
      <c r="FW116" s="67"/>
      <c r="FX116" s="67"/>
      <c r="FY116" s="67"/>
      <c r="FZ116" s="67"/>
      <c r="GA116" s="67"/>
      <c r="GB116" s="67"/>
      <c r="GC116" s="67"/>
      <c r="GD116" s="67"/>
      <c r="GE116" s="67"/>
      <c r="GF116" s="67"/>
      <c r="GG116" s="67"/>
      <c r="GH116" s="67"/>
      <c r="GI116" s="67"/>
      <c r="GJ116" s="67"/>
      <c r="GK116" s="67"/>
      <c r="GL116" s="67"/>
      <c r="GM116" s="67"/>
      <c r="GN116" s="67"/>
      <c r="GO116" s="67"/>
      <c r="GP116" s="67"/>
      <c r="GQ116" s="67"/>
      <c r="GR116" s="67"/>
      <c r="GS116" s="67"/>
      <c r="GT116" s="67"/>
      <c r="GU116" s="67"/>
      <c r="GV116" s="67"/>
      <c r="GW116" s="67"/>
      <c r="GX116" s="67"/>
      <c r="GY116" s="67"/>
      <c r="GZ116" s="67"/>
      <c r="HA116" s="67"/>
      <c r="HB116" s="67"/>
      <c r="HC116" s="67"/>
      <c r="HD116" s="67"/>
      <c r="HE116" s="67"/>
      <c r="HF116" s="67"/>
      <c r="HG116" s="67"/>
      <c r="HH116" s="67"/>
      <c r="HI116" s="67"/>
      <c r="HJ116" s="67"/>
      <c r="HK116" s="67"/>
      <c r="HL116" s="67"/>
      <c r="HM116" s="67"/>
      <c r="HN116" s="67"/>
      <c r="HO116" s="67"/>
      <c r="HP116" s="67"/>
      <c r="HQ116" s="67"/>
      <c r="HR116" s="67"/>
      <c r="HS116" s="67"/>
      <c r="HT116" s="67"/>
      <c r="HU116" s="67"/>
      <c r="HV116" s="67"/>
      <c r="HW116" s="67"/>
      <c r="HX116" s="67"/>
      <c r="HY116" s="67"/>
      <c r="HZ116" s="67"/>
      <c r="IA116" s="67"/>
      <c r="IB116" s="67"/>
      <c r="IC116" s="67"/>
      <c r="ID116" s="67"/>
      <c r="IE116" s="67"/>
      <c r="IF116" s="67"/>
      <c r="IG116" s="67"/>
      <c r="IH116" s="67"/>
      <c r="II116" s="67"/>
      <c r="IJ116" s="67"/>
      <c r="IK116" s="67"/>
      <c r="IL116" s="67"/>
      <c r="IM116" s="67"/>
      <c r="IN116" s="67"/>
      <c r="IO116" s="67"/>
      <c r="IP116" s="67"/>
      <c r="IQ116" s="67"/>
      <c r="IR116" s="67"/>
      <c r="IS116" s="67"/>
      <c r="IT116" s="67"/>
      <c r="IU116" s="67"/>
      <c r="IV116" s="67"/>
      <c r="IW116" s="67"/>
    </row>
    <row r="117" customFormat="false" ht="14.25" hidden="false" customHeight="true" outlineLevel="0" collapsed="false">
      <c r="A117" s="97" t="s">
        <v>96</v>
      </c>
      <c r="B117" s="97"/>
      <c r="C117" s="97"/>
      <c r="D117" s="97"/>
      <c r="E117" s="97"/>
      <c r="F117" s="97"/>
      <c r="G117" s="97"/>
      <c r="H117" s="97"/>
      <c r="I117" s="124" t="n">
        <f aca="false">TRUNC(SUM(I115:I116),2)</f>
        <v>399.39</v>
      </c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7"/>
      <c r="EJ117" s="67"/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7"/>
      <c r="FA117" s="67"/>
      <c r="FB117" s="67"/>
      <c r="FC117" s="67"/>
      <c r="FD117" s="67"/>
      <c r="FE117" s="67"/>
      <c r="FF117" s="67"/>
      <c r="FG117" s="67"/>
      <c r="FH117" s="67"/>
      <c r="FI117" s="67"/>
      <c r="FJ117" s="67"/>
      <c r="FK117" s="67"/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67"/>
      <c r="FW117" s="67"/>
      <c r="FX117" s="67"/>
      <c r="FY117" s="67"/>
      <c r="FZ117" s="67"/>
      <c r="GA117" s="67"/>
      <c r="GB117" s="67"/>
      <c r="GC117" s="67"/>
      <c r="GD117" s="67"/>
      <c r="GE117" s="67"/>
      <c r="GF117" s="67"/>
      <c r="GG117" s="67"/>
      <c r="GH117" s="67"/>
      <c r="GI117" s="67"/>
      <c r="GJ117" s="67"/>
      <c r="GK117" s="67"/>
      <c r="GL117" s="67"/>
      <c r="GM117" s="67"/>
      <c r="GN117" s="67"/>
      <c r="GO117" s="67"/>
      <c r="GP117" s="67"/>
      <c r="GQ117" s="67"/>
      <c r="GR117" s="67"/>
      <c r="GS117" s="67"/>
      <c r="GT117" s="67"/>
      <c r="GU117" s="67"/>
      <c r="GV117" s="67"/>
      <c r="GW117" s="67"/>
      <c r="GX117" s="67"/>
      <c r="GY117" s="67"/>
      <c r="GZ117" s="67"/>
      <c r="HA117" s="67"/>
      <c r="HB117" s="67"/>
      <c r="HC117" s="67"/>
      <c r="HD117" s="67"/>
      <c r="HE117" s="67"/>
      <c r="HF117" s="67"/>
      <c r="HG117" s="67"/>
      <c r="HH117" s="67"/>
      <c r="HI117" s="67"/>
      <c r="HJ117" s="67"/>
      <c r="HK117" s="67"/>
      <c r="HL117" s="67"/>
      <c r="HM117" s="67"/>
      <c r="HN117" s="67"/>
      <c r="HO117" s="67"/>
      <c r="HP117" s="67"/>
      <c r="HQ117" s="67"/>
      <c r="HR117" s="67"/>
      <c r="HS117" s="67"/>
      <c r="HT117" s="67"/>
      <c r="HU117" s="67"/>
      <c r="HV117" s="67"/>
      <c r="HW117" s="67"/>
      <c r="HX117" s="67"/>
      <c r="HY117" s="67"/>
      <c r="HZ117" s="67"/>
      <c r="IA117" s="67"/>
      <c r="IB117" s="67"/>
      <c r="IC117" s="67"/>
      <c r="ID117" s="67"/>
      <c r="IE117" s="67"/>
      <c r="IF117" s="67"/>
      <c r="IG117" s="67"/>
      <c r="IH117" s="67"/>
      <c r="II117" s="67"/>
      <c r="IJ117" s="67"/>
      <c r="IK117" s="67"/>
      <c r="IL117" s="67"/>
      <c r="IM117" s="67"/>
      <c r="IN117" s="67"/>
      <c r="IO117" s="67"/>
      <c r="IP117" s="67"/>
      <c r="IQ117" s="67"/>
      <c r="IR117" s="67"/>
      <c r="IS117" s="67"/>
      <c r="IT117" s="67"/>
      <c r="IU117" s="67"/>
      <c r="IV117" s="67"/>
      <c r="IW117" s="67"/>
    </row>
    <row r="118" customFormat="false" ht="13.5" hidden="false" customHeight="false" outlineLevel="0" collapsed="false">
      <c r="A118" s="77"/>
      <c r="B118" s="77"/>
      <c r="C118" s="77"/>
      <c r="D118" s="77"/>
      <c r="E118" s="77"/>
      <c r="F118" s="77"/>
      <c r="G118" s="77"/>
      <c r="H118" s="77"/>
      <c r="I118" s="7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7"/>
      <c r="DB118" s="67"/>
      <c r="DC118" s="67"/>
      <c r="DD118" s="67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7"/>
      <c r="FA118" s="67"/>
      <c r="FB118" s="67"/>
      <c r="FC118" s="67"/>
      <c r="FD118" s="67"/>
      <c r="FE118" s="67"/>
      <c r="FF118" s="67"/>
      <c r="FG118" s="67"/>
      <c r="FH118" s="67"/>
      <c r="FI118" s="67"/>
      <c r="FJ118" s="67"/>
      <c r="FK118" s="67"/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67"/>
      <c r="FW118" s="67"/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7"/>
      <c r="GI118" s="67"/>
      <c r="GJ118" s="67"/>
      <c r="GK118" s="67"/>
      <c r="GL118" s="67"/>
      <c r="GM118" s="67"/>
      <c r="GN118" s="67"/>
      <c r="GO118" s="67"/>
      <c r="GP118" s="67"/>
      <c r="GQ118" s="67"/>
      <c r="GR118" s="67"/>
      <c r="GS118" s="67"/>
      <c r="GT118" s="67"/>
      <c r="GU118" s="67"/>
      <c r="GV118" s="67"/>
      <c r="GW118" s="67"/>
      <c r="GX118" s="67"/>
      <c r="GY118" s="67"/>
      <c r="GZ118" s="67"/>
      <c r="HA118" s="67"/>
      <c r="HB118" s="67"/>
      <c r="HC118" s="67"/>
      <c r="HD118" s="67"/>
      <c r="HE118" s="67"/>
      <c r="HF118" s="67"/>
      <c r="HG118" s="67"/>
      <c r="HH118" s="67"/>
      <c r="HI118" s="67"/>
      <c r="HJ118" s="67"/>
      <c r="HK118" s="67"/>
      <c r="HL118" s="67"/>
      <c r="HM118" s="67"/>
      <c r="HN118" s="67"/>
      <c r="HO118" s="67"/>
      <c r="HP118" s="67"/>
      <c r="HQ118" s="67"/>
      <c r="HR118" s="67"/>
      <c r="HS118" s="67"/>
      <c r="HT118" s="67"/>
      <c r="HU118" s="67"/>
      <c r="HV118" s="67"/>
      <c r="HW118" s="67"/>
      <c r="HX118" s="67"/>
      <c r="HY118" s="67"/>
      <c r="HZ118" s="67"/>
      <c r="IA118" s="67"/>
      <c r="IB118" s="67"/>
      <c r="IC118" s="67"/>
      <c r="ID118" s="67"/>
      <c r="IE118" s="67"/>
      <c r="IF118" s="67"/>
      <c r="IG118" s="67"/>
      <c r="IH118" s="67"/>
      <c r="II118" s="67"/>
      <c r="IJ118" s="67"/>
      <c r="IK118" s="67"/>
      <c r="IL118" s="67"/>
      <c r="IM118" s="67"/>
      <c r="IN118" s="67"/>
      <c r="IO118" s="67"/>
      <c r="IP118" s="67"/>
      <c r="IQ118" s="67"/>
      <c r="IR118" s="67"/>
      <c r="IS118" s="67"/>
      <c r="IT118" s="67"/>
      <c r="IU118" s="67"/>
      <c r="IV118" s="67"/>
      <c r="IW118" s="67"/>
    </row>
    <row r="119" customFormat="false" ht="17.25" hidden="false" customHeight="true" outlineLevel="0" collapsed="false">
      <c r="A119" s="91" t="s">
        <v>171</v>
      </c>
      <c r="B119" s="91"/>
      <c r="C119" s="91"/>
      <c r="D119" s="91"/>
      <c r="E119" s="91"/>
      <c r="F119" s="91"/>
      <c r="G119" s="91"/>
      <c r="H119" s="91"/>
      <c r="I119" s="91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7"/>
      <c r="DB119" s="67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7"/>
      <c r="EJ119" s="67"/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7"/>
      <c r="FA119" s="67"/>
      <c r="FB119" s="67"/>
      <c r="FC119" s="67"/>
      <c r="FD119" s="67"/>
      <c r="FE119" s="67"/>
      <c r="FF119" s="67"/>
      <c r="FG119" s="67"/>
      <c r="FH119" s="67"/>
      <c r="FI119" s="67"/>
      <c r="FJ119" s="67"/>
      <c r="FK119" s="67"/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67"/>
      <c r="FW119" s="67"/>
      <c r="FX119" s="67"/>
      <c r="FY119" s="67"/>
      <c r="FZ119" s="67"/>
      <c r="GA119" s="67"/>
      <c r="GB119" s="67"/>
      <c r="GC119" s="67"/>
      <c r="GD119" s="67"/>
      <c r="GE119" s="67"/>
      <c r="GF119" s="67"/>
      <c r="GG119" s="67"/>
      <c r="GH119" s="67"/>
      <c r="GI119" s="67"/>
      <c r="GJ119" s="67"/>
      <c r="GK119" s="67"/>
      <c r="GL119" s="67"/>
      <c r="GM119" s="67"/>
      <c r="GN119" s="67"/>
      <c r="GO119" s="67"/>
      <c r="GP119" s="67"/>
      <c r="GQ119" s="67"/>
      <c r="GR119" s="67"/>
      <c r="GS119" s="67"/>
      <c r="GT119" s="67"/>
      <c r="GU119" s="67"/>
      <c r="GV119" s="67"/>
      <c r="GW119" s="67"/>
      <c r="GX119" s="67"/>
      <c r="GY119" s="67"/>
      <c r="GZ119" s="67"/>
      <c r="HA119" s="67"/>
      <c r="HB119" s="67"/>
      <c r="HC119" s="67"/>
      <c r="HD119" s="67"/>
      <c r="HE119" s="67"/>
      <c r="HF119" s="67"/>
      <c r="HG119" s="67"/>
      <c r="HH119" s="67"/>
      <c r="HI119" s="67"/>
      <c r="HJ119" s="67"/>
      <c r="HK119" s="67"/>
      <c r="HL119" s="67"/>
      <c r="HM119" s="67"/>
      <c r="HN119" s="67"/>
      <c r="HO119" s="67"/>
      <c r="HP119" s="67"/>
      <c r="HQ119" s="67"/>
      <c r="HR119" s="67"/>
      <c r="HS119" s="67"/>
      <c r="HT119" s="67"/>
      <c r="HU119" s="67"/>
      <c r="HV119" s="67"/>
      <c r="HW119" s="67"/>
      <c r="HX119" s="67"/>
      <c r="HY119" s="67"/>
      <c r="HZ119" s="67"/>
      <c r="IA119" s="67"/>
      <c r="IB119" s="67"/>
      <c r="IC119" s="67"/>
      <c r="ID119" s="67"/>
      <c r="IE119" s="67"/>
      <c r="IF119" s="67"/>
      <c r="IG119" s="67"/>
      <c r="IH119" s="67"/>
      <c r="II119" s="67"/>
      <c r="IJ119" s="67"/>
      <c r="IK119" s="67"/>
      <c r="IL119" s="67"/>
      <c r="IM119" s="67"/>
      <c r="IN119" s="67"/>
      <c r="IO119" s="67"/>
      <c r="IP119" s="67"/>
      <c r="IQ119" s="67"/>
      <c r="IR119" s="67"/>
      <c r="IS119" s="67"/>
      <c r="IT119" s="67"/>
      <c r="IU119" s="67"/>
      <c r="IV119" s="67"/>
      <c r="IW119" s="67"/>
    </row>
    <row r="120" customFormat="false" ht="15.75" hidden="false" customHeight="true" outlineLevel="0" collapsed="false">
      <c r="A120" s="130" t="n">
        <v>5</v>
      </c>
      <c r="B120" s="115" t="s">
        <v>172</v>
      </c>
      <c r="C120" s="115"/>
      <c r="D120" s="115"/>
      <c r="E120" s="115"/>
      <c r="F120" s="115"/>
      <c r="G120" s="115"/>
      <c r="H120" s="115"/>
      <c r="I120" s="130" t="s">
        <v>102</v>
      </c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7"/>
      <c r="EJ120" s="67"/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7"/>
      <c r="FC120" s="67"/>
      <c r="FD120" s="67"/>
      <c r="FE120" s="67"/>
      <c r="FF120" s="67"/>
      <c r="FG120" s="67"/>
      <c r="FH120" s="67"/>
      <c r="FI120" s="67"/>
      <c r="FJ120" s="67"/>
      <c r="FK120" s="67"/>
      <c r="FL120" s="67"/>
      <c r="FM120" s="67"/>
      <c r="FN120" s="67"/>
      <c r="FO120" s="67"/>
      <c r="FP120" s="67"/>
      <c r="FQ120" s="67"/>
      <c r="FR120" s="67"/>
      <c r="FS120" s="67"/>
      <c r="FT120" s="67"/>
      <c r="FU120" s="67"/>
      <c r="FV120" s="67"/>
      <c r="FW120" s="67"/>
      <c r="FX120" s="67"/>
      <c r="FY120" s="67"/>
      <c r="FZ120" s="67"/>
      <c r="GA120" s="67"/>
      <c r="GB120" s="67"/>
      <c r="GC120" s="67"/>
      <c r="GD120" s="67"/>
      <c r="GE120" s="67"/>
      <c r="GF120" s="67"/>
      <c r="GG120" s="67"/>
      <c r="GH120" s="67"/>
      <c r="GI120" s="67"/>
      <c r="GJ120" s="67"/>
      <c r="GK120" s="67"/>
      <c r="GL120" s="67"/>
      <c r="GM120" s="67"/>
      <c r="GN120" s="67"/>
      <c r="GO120" s="67"/>
      <c r="GP120" s="67"/>
      <c r="GQ120" s="67"/>
      <c r="GR120" s="67"/>
      <c r="GS120" s="67"/>
      <c r="GT120" s="67"/>
      <c r="GU120" s="67"/>
      <c r="GV120" s="67"/>
      <c r="GW120" s="67"/>
      <c r="GX120" s="67"/>
      <c r="GY120" s="67"/>
      <c r="GZ120" s="67"/>
      <c r="HA120" s="67"/>
      <c r="HB120" s="67"/>
      <c r="HC120" s="67"/>
      <c r="HD120" s="67"/>
      <c r="HE120" s="67"/>
      <c r="HF120" s="67"/>
      <c r="HG120" s="67"/>
      <c r="HH120" s="67"/>
      <c r="HI120" s="67"/>
      <c r="HJ120" s="67"/>
      <c r="HK120" s="67"/>
      <c r="HL120" s="67"/>
      <c r="HM120" s="67"/>
      <c r="HN120" s="67"/>
      <c r="HO120" s="67"/>
      <c r="HP120" s="67"/>
      <c r="HQ120" s="67"/>
      <c r="HR120" s="67"/>
      <c r="HS120" s="67"/>
      <c r="HT120" s="67"/>
      <c r="HU120" s="67"/>
      <c r="HV120" s="67"/>
      <c r="HW120" s="67"/>
      <c r="HX120" s="67"/>
      <c r="HY120" s="67"/>
      <c r="HZ120" s="67"/>
      <c r="IA120" s="67"/>
      <c r="IB120" s="67"/>
      <c r="IC120" s="67"/>
      <c r="ID120" s="67"/>
      <c r="IE120" s="67"/>
      <c r="IF120" s="67"/>
      <c r="IG120" s="67"/>
      <c r="IH120" s="67"/>
      <c r="II120" s="67"/>
      <c r="IJ120" s="67"/>
      <c r="IK120" s="67"/>
      <c r="IL120" s="67"/>
      <c r="IM120" s="67"/>
      <c r="IN120" s="67"/>
      <c r="IO120" s="67"/>
      <c r="IP120" s="67"/>
      <c r="IQ120" s="67"/>
      <c r="IR120" s="67"/>
      <c r="IS120" s="67"/>
      <c r="IT120" s="67"/>
      <c r="IU120" s="67"/>
      <c r="IV120" s="67"/>
      <c r="IW120" s="67"/>
    </row>
    <row r="121" customFormat="false" ht="14.25" hidden="false" customHeight="true" outlineLevel="0" collapsed="false">
      <c r="A121" s="102" t="s">
        <v>64</v>
      </c>
      <c r="B121" s="68" t="s">
        <v>173</v>
      </c>
      <c r="C121" s="68"/>
      <c r="D121" s="68"/>
      <c r="E121" s="68"/>
      <c r="F121" s="68"/>
      <c r="G121" s="68"/>
      <c r="H121" s="68"/>
      <c r="I121" s="119" t="n">
        <f aca="false">Uniforme!E16</f>
        <v>145.53</v>
      </c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67"/>
      <c r="EG121" s="67"/>
      <c r="EH121" s="67"/>
      <c r="EI121" s="67"/>
      <c r="EJ121" s="67"/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67"/>
      <c r="FJ121" s="67"/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67"/>
      <c r="FW121" s="67"/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67"/>
      <c r="GJ121" s="67"/>
      <c r="GK121" s="67"/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67"/>
      <c r="GW121" s="67"/>
      <c r="GX121" s="67"/>
      <c r="GY121" s="67"/>
      <c r="GZ121" s="67"/>
      <c r="HA121" s="67"/>
      <c r="HB121" s="67"/>
      <c r="HC121" s="67"/>
      <c r="HD121" s="67"/>
      <c r="HE121" s="67"/>
      <c r="HF121" s="67"/>
      <c r="HG121" s="67"/>
      <c r="HH121" s="67"/>
      <c r="HI121" s="67"/>
      <c r="HJ121" s="67"/>
      <c r="HK121" s="67"/>
      <c r="HL121" s="67"/>
      <c r="HM121" s="67"/>
      <c r="HN121" s="67"/>
      <c r="HO121" s="67"/>
      <c r="HP121" s="67"/>
      <c r="HQ121" s="67"/>
      <c r="HR121" s="67"/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67"/>
      <c r="ID121" s="67"/>
      <c r="IE121" s="67"/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67"/>
      <c r="IQ121" s="67"/>
      <c r="IR121" s="67"/>
      <c r="IS121" s="67"/>
      <c r="IT121" s="67"/>
      <c r="IU121" s="67"/>
      <c r="IV121" s="67"/>
      <c r="IW121" s="67"/>
    </row>
    <row r="122" customFormat="false" ht="14.25" hidden="false" customHeight="true" outlineLevel="0" collapsed="false">
      <c r="A122" s="102" t="s">
        <v>66</v>
      </c>
      <c r="B122" s="68" t="s">
        <v>174</v>
      </c>
      <c r="C122" s="68"/>
      <c r="D122" s="68"/>
      <c r="E122" s="68"/>
      <c r="F122" s="68"/>
      <c r="G122" s="68"/>
      <c r="H122" s="68"/>
      <c r="I122" s="181" t="s">
        <v>175</v>
      </c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67"/>
      <c r="CT122" s="67"/>
      <c r="CU122" s="67"/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7"/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67"/>
      <c r="EG122" s="67"/>
      <c r="EH122" s="67"/>
      <c r="EI122" s="67"/>
      <c r="EJ122" s="67"/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7"/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67"/>
      <c r="GJ122" s="67"/>
      <c r="GK122" s="67"/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67"/>
      <c r="GW122" s="67"/>
      <c r="GX122" s="67"/>
      <c r="GY122" s="67"/>
      <c r="GZ122" s="67"/>
      <c r="HA122" s="67"/>
      <c r="HB122" s="67"/>
      <c r="HC122" s="67"/>
      <c r="HD122" s="67"/>
      <c r="HE122" s="67"/>
      <c r="HF122" s="67"/>
      <c r="HG122" s="67"/>
      <c r="HH122" s="67"/>
      <c r="HI122" s="67"/>
      <c r="HJ122" s="67"/>
      <c r="HK122" s="67"/>
      <c r="HL122" s="67"/>
      <c r="HM122" s="67"/>
      <c r="HN122" s="67"/>
      <c r="HO122" s="67"/>
      <c r="HP122" s="67"/>
      <c r="HQ122" s="67"/>
      <c r="HR122" s="67"/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67"/>
      <c r="ID122" s="67"/>
      <c r="IE122" s="67"/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67"/>
      <c r="IQ122" s="67"/>
      <c r="IR122" s="67"/>
      <c r="IS122" s="67"/>
      <c r="IT122" s="67"/>
      <c r="IU122" s="67"/>
      <c r="IV122" s="67"/>
      <c r="IW122" s="67"/>
    </row>
    <row r="123" customFormat="false" ht="13.5" hidden="false" customHeight="false" outlineLevel="0" collapsed="false">
      <c r="A123" s="102" t="s">
        <v>69</v>
      </c>
      <c r="B123" s="103" t="s">
        <v>176</v>
      </c>
      <c r="C123" s="103"/>
      <c r="D123" s="103"/>
      <c r="E123" s="103"/>
      <c r="F123" s="103"/>
      <c r="G123" s="103"/>
      <c r="H123" s="103"/>
      <c r="I123" s="181" t="n">
        <v>0</v>
      </c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67"/>
      <c r="CT123" s="67"/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67"/>
      <c r="DG123" s="67"/>
      <c r="DH123" s="67"/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67"/>
      <c r="DT123" s="67"/>
      <c r="DU123" s="67"/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67"/>
      <c r="EG123" s="67"/>
      <c r="EH123" s="67"/>
      <c r="EI123" s="67"/>
      <c r="EJ123" s="67"/>
      <c r="EK123" s="67"/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67"/>
      <c r="EW123" s="67"/>
      <c r="EX123" s="67"/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67"/>
      <c r="FJ123" s="67"/>
      <c r="FK123" s="67"/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67"/>
      <c r="FW123" s="67"/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67"/>
      <c r="GJ123" s="67"/>
      <c r="GK123" s="67"/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67"/>
      <c r="GW123" s="67"/>
      <c r="GX123" s="67"/>
      <c r="GY123" s="67"/>
      <c r="GZ123" s="67"/>
      <c r="HA123" s="67"/>
      <c r="HB123" s="67"/>
      <c r="HC123" s="67"/>
      <c r="HD123" s="67"/>
      <c r="HE123" s="67"/>
      <c r="HF123" s="67"/>
      <c r="HG123" s="67"/>
      <c r="HH123" s="67"/>
      <c r="HI123" s="67"/>
      <c r="HJ123" s="67"/>
      <c r="HK123" s="67"/>
      <c r="HL123" s="67"/>
      <c r="HM123" s="67"/>
      <c r="HN123" s="67"/>
      <c r="HO123" s="67"/>
      <c r="HP123" s="67"/>
      <c r="HQ123" s="67"/>
      <c r="HR123" s="67"/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67"/>
      <c r="ID123" s="67"/>
      <c r="IE123" s="67"/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67"/>
      <c r="IQ123" s="67"/>
      <c r="IR123" s="67"/>
      <c r="IS123" s="67"/>
      <c r="IT123" s="67"/>
      <c r="IU123" s="67"/>
      <c r="IV123" s="67"/>
      <c r="IW123" s="67"/>
    </row>
    <row r="124" customFormat="false" ht="14.25" hidden="false" customHeight="true" outlineLevel="0" collapsed="false">
      <c r="A124" s="102" t="s">
        <v>72</v>
      </c>
      <c r="B124" s="68" t="s">
        <v>136</v>
      </c>
      <c r="C124" s="68"/>
      <c r="D124" s="68"/>
      <c r="E124" s="68"/>
      <c r="F124" s="68"/>
      <c r="G124" s="68"/>
      <c r="H124" s="68"/>
      <c r="I124" s="181" t="s">
        <v>175</v>
      </c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7"/>
      <c r="DH124" s="67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7"/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67"/>
      <c r="GJ124" s="67"/>
      <c r="GK124" s="67"/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67"/>
      <c r="GW124" s="67"/>
      <c r="GX124" s="67"/>
      <c r="GY124" s="67"/>
      <c r="GZ124" s="67"/>
      <c r="HA124" s="67"/>
      <c r="HB124" s="67"/>
      <c r="HC124" s="67"/>
      <c r="HD124" s="67"/>
      <c r="HE124" s="67"/>
      <c r="HF124" s="67"/>
      <c r="HG124" s="67"/>
      <c r="HH124" s="67"/>
      <c r="HI124" s="67"/>
      <c r="HJ124" s="67"/>
      <c r="HK124" s="67"/>
      <c r="HL124" s="67"/>
      <c r="HM124" s="67"/>
      <c r="HN124" s="67"/>
      <c r="HO124" s="67"/>
      <c r="HP124" s="67"/>
      <c r="HQ124" s="67"/>
      <c r="HR124" s="67"/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67"/>
      <c r="ID124" s="67"/>
      <c r="IE124" s="67"/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67"/>
      <c r="IQ124" s="67"/>
      <c r="IR124" s="67"/>
      <c r="IS124" s="67"/>
      <c r="IT124" s="67"/>
      <c r="IU124" s="67"/>
      <c r="IV124" s="67"/>
      <c r="IW124" s="67"/>
    </row>
    <row r="125" customFormat="false" ht="13.5" hidden="false" customHeight="false" outlineLevel="0" collapsed="false">
      <c r="A125" s="110" t="s">
        <v>96</v>
      </c>
      <c r="B125" s="110"/>
      <c r="C125" s="110"/>
      <c r="D125" s="110"/>
      <c r="E125" s="110"/>
      <c r="F125" s="110"/>
      <c r="G125" s="110"/>
      <c r="H125" s="110"/>
      <c r="I125" s="151" t="n">
        <f aca="false">TRUNC(SUM(I121:I124),2)</f>
        <v>145.53</v>
      </c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67"/>
      <c r="DG125" s="67"/>
      <c r="DH125" s="67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7"/>
      <c r="EH125" s="67"/>
      <c r="EI125" s="67"/>
      <c r="EJ125" s="67"/>
      <c r="EK125" s="67"/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67"/>
      <c r="EW125" s="67"/>
      <c r="EX125" s="67"/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67"/>
      <c r="FJ125" s="67"/>
      <c r="FK125" s="67"/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67"/>
      <c r="FW125" s="67"/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67"/>
      <c r="GJ125" s="67"/>
      <c r="GK125" s="67"/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67"/>
      <c r="GW125" s="67"/>
      <c r="GX125" s="67"/>
      <c r="GY125" s="67"/>
      <c r="GZ125" s="67"/>
      <c r="HA125" s="67"/>
      <c r="HB125" s="67"/>
      <c r="HC125" s="67"/>
      <c r="HD125" s="67"/>
      <c r="HE125" s="67"/>
      <c r="HF125" s="67"/>
      <c r="HG125" s="67"/>
      <c r="HH125" s="67"/>
      <c r="HI125" s="67"/>
      <c r="HJ125" s="67"/>
      <c r="HK125" s="67"/>
      <c r="HL125" s="67"/>
      <c r="HM125" s="67"/>
      <c r="HN125" s="67"/>
      <c r="HO125" s="67"/>
      <c r="HP125" s="67"/>
      <c r="HQ125" s="67"/>
      <c r="HR125" s="67"/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67"/>
      <c r="ID125" s="67"/>
      <c r="IE125" s="67"/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67"/>
      <c r="IQ125" s="67"/>
      <c r="IR125" s="67"/>
      <c r="IS125" s="67"/>
      <c r="IT125" s="67"/>
      <c r="IU125" s="67"/>
      <c r="IV125" s="67"/>
      <c r="IW125" s="67"/>
    </row>
    <row r="126" customFormat="false" ht="13.5" hidden="false" customHeight="false" outlineLevel="0" collapsed="false">
      <c r="A126" s="77"/>
      <c r="B126" s="77"/>
      <c r="C126" s="77"/>
      <c r="D126" s="77"/>
      <c r="E126" s="77"/>
      <c r="F126" s="77"/>
      <c r="G126" s="77"/>
      <c r="H126" s="77"/>
      <c r="I126" s="7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  <c r="IW126" s="67"/>
    </row>
    <row r="127" customFormat="false" ht="13.5" hidden="false" customHeight="false" outlineLevel="0" collapsed="false">
      <c r="A127" s="182"/>
      <c r="B127" s="182"/>
      <c r="C127" s="182"/>
      <c r="D127" s="182"/>
      <c r="E127" s="182"/>
      <c r="F127" s="182"/>
      <c r="G127" s="182"/>
      <c r="H127" s="182"/>
      <c r="I127" s="182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67"/>
      <c r="DG127" s="67"/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67"/>
      <c r="FJ127" s="67"/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7"/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67"/>
      <c r="GJ127" s="67"/>
      <c r="GK127" s="67"/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67"/>
      <c r="GW127" s="67"/>
      <c r="GX127" s="67"/>
      <c r="GY127" s="67"/>
      <c r="GZ127" s="67"/>
      <c r="HA127" s="67"/>
      <c r="HB127" s="67"/>
      <c r="HC127" s="67"/>
      <c r="HD127" s="67"/>
      <c r="HE127" s="67"/>
      <c r="HF127" s="67"/>
      <c r="HG127" s="67"/>
      <c r="HH127" s="67"/>
      <c r="HI127" s="67"/>
      <c r="HJ127" s="67"/>
      <c r="HK127" s="67"/>
      <c r="HL127" s="67"/>
      <c r="HM127" s="67"/>
      <c r="HN127" s="67"/>
      <c r="HO127" s="67"/>
      <c r="HP127" s="67"/>
      <c r="HQ127" s="67"/>
      <c r="HR127" s="67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67"/>
      <c r="ID127" s="67"/>
      <c r="IE127" s="67"/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67"/>
      <c r="IQ127" s="67"/>
      <c r="IR127" s="67"/>
      <c r="IS127" s="67"/>
      <c r="IT127" s="67"/>
      <c r="IU127" s="67"/>
      <c r="IV127" s="67"/>
      <c r="IW127" s="67"/>
    </row>
    <row r="128" customFormat="false" ht="18" hidden="false" customHeight="false" outlineLevel="0" collapsed="false">
      <c r="A128" s="183"/>
      <c r="B128" s="184"/>
      <c r="C128" s="184"/>
      <c r="D128" s="184"/>
      <c r="E128" s="184"/>
      <c r="F128" s="184"/>
      <c r="G128" s="184"/>
      <c r="H128" s="184"/>
      <c r="I128" s="185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67"/>
      <c r="HK128" s="67"/>
      <c r="HL128" s="67"/>
      <c r="HM128" s="67"/>
      <c r="HN128" s="67"/>
      <c r="HO128" s="67"/>
      <c r="HP128" s="67"/>
      <c r="HQ128" s="67"/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67"/>
      <c r="IQ128" s="67"/>
      <c r="IR128" s="67"/>
      <c r="IS128" s="67"/>
      <c r="IT128" s="67"/>
      <c r="IU128" s="67"/>
      <c r="IV128" s="67"/>
      <c r="IW128" s="67"/>
    </row>
    <row r="129" customFormat="false" ht="15" hidden="false" customHeight="false" outlineLevel="0" collapsed="false">
      <c r="A129" s="100" t="s">
        <v>177</v>
      </c>
      <c r="B129" s="100"/>
      <c r="C129" s="100"/>
      <c r="D129" s="100"/>
      <c r="E129" s="100"/>
      <c r="F129" s="100"/>
      <c r="G129" s="100"/>
      <c r="H129" s="100"/>
      <c r="I129" s="100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67"/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67"/>
      <c r="GJ129" s="67"/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67"/>
      <c r="HK129" s="67"/>
      <c r="HL129" s="67"/>
      <c r="HM129" s="67"/>
      <c r="HN129" s="67"/>
      <c r="HO129" s="67"/>
      <c r="HP129" s="67"/>
      <c r="HQ129" s="67"/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67"/>
      <c r="IQ129" s="67"/>
      <c r="IR129" s="67"/>
      <c r="IS129" s="67"/>
      <c r="IT129" s="67"/>
      <c r="IU129" s="67"/>
      <c r="IV129" s="67"/>
      <c r="IW129" s="67"/>
    </row>
    <row r="130" customFormat="false" ht="27.75" hidden="false" customHeight="false" outlineLevel="0" collapsed="false">
      <c r="A130" s="130" t="n">
        <v>6</v>
      </c>
      <c r="B130" s="130" t="s">
        <v>178</v>
      </c>
      <c r="C130" s="130"/>
      <c r="D130" s="130"/>
      <c r="E130" s="130"/>
      <c r="F130" s="130"/>
      <c r="G130" s="130"/>
      <c r="H130" s="116" t="s">
        <v>101</v>
      </c>
      <c r="I130" s="186" t="s">
        <v>92</v>
      </c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67"/>
      <c r="GJ130" s="67"/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67"/>
      <c r="HK130" s="67"/>
      <c r="HL130" s="67"/>
      <c r="HM130" s="67"/>
      <c r="HN130" s="67"/>
      <c r="HO130" s="67"/>
      <c r="HP130" s="67"/>
      <c r="HQ130" s="67"/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67"/>
      <c r="IQ130" s="67"/>
      <c r="IR130" s="67"/>
      <c r="IS130" s="67"/>
      <c r="IT130" s="67"/>
      <c r="IU130" s="67"/>
      <c r="IV130" s="67"/>
      <c r="IW130" s="67"/>
    </row>
    <row r="131" customFormat="false" ht="13.5" hidden="false" customHeight="true" outlineLevel="0" collapsed="false">
      <c r="A131" s="105" t="s">
        <v>179</v>
      </c>
      <c r="B131" s="105"/>
      <c r="C131" s="105"/>
      <c r="D131" s="105"/>
      <c r="E131" s="105"/>
      <c r="F131" s="105"/>
      <c r="G131" s="105"/>
      <c r="H131" s="102" t="s">
        <v>180</v>
      </c>
      <c r="I131" s="119" t="n">
        <f aca="false">SUM(I31+I82+I92+I117+I125)</f>
        <v>4630.18</v>
      </c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  <c r="IW131" s="67"/>
    </row>
    <row r="132" customFormat="false" ht="27" hidden="false" customHeight="true" outlineLevel="0" collapsed="false">
      <c r="A132" s="187" t="s">
        <v>64</v>
      </c>
      <c r="B132" s="91" t="s">
        <v>178</v>
      </c>
      <c r="C132" s="91"/>
      <c r="D132" s="91"/>
      <c r="E132" s="91"/>
      <c r="F132" s="91"/>
      <c r="G132" s="91"/>
      <c r="H132" s="188" t="n">
        <v>0.05</v>
      </c>
      <c r="I132" s="181" t="n">
        <f aca="false">ROUND(H132*I131,2)</f>
        <v>231.51</v>
      </c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89"/>
      <c r="DJ132" s="189"/>
      <c r="DK132" s="189"/>
      <c r="DL132" s="189"/>
      <c r="DM132" s="189"/>
      <c r="DN132" s="189"/>
      <c r="DO132" s="189"/>
      <c r="DP132" s="189"/>
      <c r="DQ132" s="189"/>
      <c r="DR132" s="189"/>
      <c r="DS132" s="189"/>
      <c r="DT132" s="189"/>
      <c r="DU132" s="189"/>
      <c r="DV132" s="189"/>
      <c r="DW132" s="189"/>
      <c r="DX132" s="189"/>
      <c r="DY132" s="189"/>
      <c r="DZ132" s="189"/>
      <c r="EA132" s="189"/>
      <c r="EB132" s="189"/>
      <c r="EC132" s="189"/>
      <c r="ED132" s="189"/>
      <c r="EE132" s="189"/>
      <c r="EF132" s="189"/>
      <c r="EG132" s="189"/>
      <c r="EH132" s="189"/>
      <c r="EI132" s="189"/>
      <c r="EJ132" s="189"/>
      <c r="EK132" s="189"/>
      <c r="EL132" s="189"/>
      <c r="EM132" s="189"/>
      <c r="EN132" s="189"/>
      <c r="EO132" s="189"/>
      <c r="EP132" s="189"/>
      <c r="EQ132" s="189"/>
      <c r="ER132" s="189"/>
      <c r="ES132" s="189"/>
      <c r="ET132" s="189"/>
      <c r="EU132" s="189"/>
      <c r="EV132" s="189"/>
      <c r="EW132" s="189"/>
      <c r="EX132" s="189"/>
      <c r="EY132" s="189"/>
      <c r="EZ132" s="189"/>
      <c r="FA132" s="189"/>
      <c r="FB132" s="189"/>
      <c r="FC132" s="189"/>
      <c r="FD132" s="189"/>
      <c r="FE132" s="189"/>
      <c r="FF132" s="189"/>
      <c r="FG132" s="189"/>
      <c r="FH132" s="189"/>
      <c r="FI132" s="189"/>
      <c r="FJ132" s="189"/>
      <c r="FK132" s="189"/>
      <c r="FL132" s="189"/>
      <c r="FM132" s="189"/>
      <c r="FN132" s="189"/>
      <c r="FO132" s="189"/>
      <c r="FP132" s="189"/>
      <c r="FQ132" s="189"/>
      <c r="FR132" s="189"/>
      <c r="FS132" s="189"/>
      <c r="FT132" s="189"/>
      <c r="FU132" s="189"/>
      <c r="FV132" s="189"/>
      <c r="FW132" s="189"/>
      <c r="FX132" s="189"/>
      <c r="FY132" s="189"/>
      <c r="FZ132" s="189"/>
      <c r="GA132" s="189"/>
      <c r="GB132" s="189"/>
      <c r="GC132" s="189"/>
      <c r="GD132" s="189"/>
      <c r="GE132" s="189"/>
      <c r="GF132" s="189"/>
      <c r="GG132" s="189"/>
      <c r="GH132" s="189"/>
      <c r="GI132" s="189"/>
      <c r="GJ132" s="189"/>
      <c r="GK132" s="189"/>
      <c r="GL132" s="189"/>
      <c r="GM132" s="189"/>
      <c r="GN132" s="189"/>
      <c r="GO132" s="189"/>
      <c r="GP132" s="189"/>
      <c r="GQ132" s="189"/>
      <c r="GR132" s="189"/>
      <c r="GS132" s="189"/>
      <c r="GT132" s="189"/>
      <c r="GU132" s="189"/>
      <c r="GV132" s="189"/>
      <c r="GW132" s="189"/>
      <c r="GX132" s="189"/>
      <c r="GY132" s="189"/>
      <c r="GZ132" s="189"/>
      <c r="HA132" s="189"/>
      <c r="HB132" s="189"/>
      <c r="HC132" s="189"/>
      <c r="HD132" s="189"/>
      <c r="HE132" s="189"/>
      <c r="HF132" s="189"/>
      <c r="HG132" s="189"/>
      <c r="HH132" s="189"/>
      <c r="HI132" s="189"/>
      <c r="HJ132" s="189"/>
      <c r="HK132" s="189"/>
      <c r="HL132" s="189"/>
      <c r="HM132" s="189"/>
      <c r="HN132" s="189"/>
      <c r="HO132" s="189"/>
      <c r="HP132" s="189"/>
      <c r="HQ132" s="189"/>
      <c r="HR132" s="189"/>
      <c r="HS132" s="189"/>
      <c r="HT132" s="189"/>
      <c r="HU132" s="189"/>
      <c r="HV132" s="189"/>
      <c r="HW132" s="189"/>
      <c r="HX132" s="189"/>
      <c r="HY132" s="189"/>
      <c r="HZ132" s="189"/>
      <c r="IA132" s="189"/>
      <c r="IB132" s="189"/>
      <c r="IC132" s="189"/>
      <c r="ID132" s="189"/>
      <c r="IE132" s="189"/>
      <c r="IF132" s="189"/>
      <c r="IG132" s="189"/>
      <c r="IH132" s="189"/>
      <c r="II132" s="189"/>
      <c r="IJ132" s="189"/>
      <c r="IK132" s="189"/>
      <c r="IL132" s="189"/>
      <c r="IM132" s="189"/>
      <c r="IN132" s="189"/>
      <c r="IO132" s="189"/>
      <c r="IP132" s="189"/>
      <c r="IQ132" s="189"/>
      <c r="IR132" s="189"/>
      <c r="IS132" s="189"/>
      <c r="IT132" s="189"/>
      <c r="IU132" s="189"/>
      <c r="IV132" s="189"/>
      <c r="IW132" s="189"/>
    </row>
    <row r="133" customFormat="false" ht="13.5" hidden="false" customHeight="true" outlineLevel="0" collapsed="false">
      <c r="A133" s="105" t="s">
        <v>181</v>
      </c>
      <c r="B133" s="105"/>
      <c r="C133" s="105"/>
      <c r="D133" s="105"/>
      <c r="E133" s="105"/>
      <c r="F133" s="105"/>
      <c r="G133" s="105"/>
      <c r="H133" s="106" t="s">
        <v>180</v>
      </c>
      <c r="I133" s="119" t="n">
        <f aca="false">SUM(I31+I82+I92+I117+I125+I132)</f>
        <v>4861.69</v>
      </c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  <c r="IW133" s="67"/>
    </row>
    <row r="134" customFormat="false" ht="15" hidden="false" customHeight="false" outlineLevel="0" collapsed="false">
      <c r="A134" s="190" t="s">
        <v>66</v>
      </c>
      <c r="B134" s="100" t="s">
        <v>31</v>
      </c>
      <c r="C134" s="100"/>
      <c r="D134" s="100"/>
      <c r="E134" s="100"/>
      <c r="F134" s="100"/>
      <c r="G134" s="100"/>
      <c r="H134" s="118" t="n">
        <v>0.1</v>
      </c>
      <c r="I134" s="119" t="n">
        <f aca="false">ROUND(H134*I133,2)</f>
        <v>486.17</v>
      </c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  <c r="IW134" s="67"/>
    </row>
    <row r="135" customFormat="false" ht="13.5" hidden="false" customHeight="true" outlineLevel="0" collapsed="false">
      <c r="A135" s="105" t="s">
        <v>182</v>
      </c>
      <c r="B135" s="105"/>
      <c r="C135" s="105"/>
      <c r="D135" s="105"/>
      <c r="E135" s="105"/>
      <c r="F135" s="105"/>
      <c r="G135" s="105"/>
      <c r="H135" s="106" t="s">
        <v>180</v>
      </c>
      <c r="I135" s="119" t="n">
        <f aca="false">SUM(I31+I82+I92+I117+I125+I132+I134)</f>
        <v>5347.86</v>
      </c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  <c r="IW135" s="67"/>
    </row>
    <row r="136" customFormat="false" ht="15" hidden="false" customHeight="false" outlineLevel="0" collapsed="false">
      <c r="A136" s="190" t="s">
        <v>69</v>
      </c>
      <c r="B136" s="100" t="s">
        <v>29</v>
      </c>
      <c r="C136" s="100"/>
      <c r="D136" s="100"/>
      <c r="E136" s="100"/>
      <c r="F136" s="100"/>
      <c r="G136" s="100"/>
      <c r="H136" s="106" t="s">
        <v>180</v>
      </c>
      <c r="I136" s="191" t="s">
        <v>180</v>
      </c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  <c r="IW136" s="67"/>
    </row>
    <row r="137" customFormat="false" ht="15" hidden="false" customHeight="false" outlineLevel="0" collapsed="false">
      <c r="A137" s="102"/>
      <c r="B137" s="100" t="s">
        <v>183</v>
      </c>
      <c r="C137" s="100"/>
      <c r="D137" s="100"/>
      <c r="E137" s="100"/>
      <c r="F137" s="100"/>
      <c r="G137" s="100"/>
      <c r="H137" s="106" t="s">
        <v>180</v>
      </c>
      <c r="I137" s="191" t="s">
        <v>180</v>
      </c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67"/>
      <c r="HQ137" s="67"/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67"/>
      <c r="IQ137" s="67"/>
      <c r="IR137" s="67"/>
      <c r="IS137" s="67"/>
      <c r="IT137" s="67"/>
      <c r="IU137" s="67"/>
      <c r="IV137" s="67"/>
      <c r="IW137" s="67"/>
    </row>
    <row r="138" customFormat="false" ht="26.25" hidden="false" customHeight="true" outlineLevel="0" collapsed="false">
      <c r="A138" s="102"/>
      <c r="B138" s="91" t="s">
        <v>184</v>
      </c>
      <c r="C138" s="91"/>
      <c r="D138" s="91"/>
      <c r="E138" s="91"/>
      <c r="F138" s="91"/>
      <c r="G138" s="91"/>
      <c r="H138" s="188" t="n">
        <f aca="false">'Motorista 10T a 15T SLS'!H138</f>
        <v>0.03</v>
      </c>
      <c r="I138" s="119" t="n">
        <f aca="false">ROUND(($I$135/(1-$H$145))*H138,2)</f>
        <v>175.63</v>
      </c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67"/>
      <c r="HK138" s="67"/>
      <c r="HL138" s="67"/>
      <c r="HM138" s="67"/>
      <c r="HN138" s="67"/>
      <c r="HO138" s="67"/>
      <c r="HP138" s="67"/>
      <c r="HQ138" s="67"/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67"/>
      <c r="IQ138" s="67"/>
      <c r="IR138" s="67"/>
      <c r="IS138" s="67"/>
      <c r="IT138" s="67"/>
      <c r="IU138" s="67"/>
      <c r="IV138" s="67"/>
      <c r="IW138" s="67"/>
    </row>
    <row r="139" customFormat="false" ht="25.5" hidden="false" customHeight="true" outlineLevel="0" collapsed="false">
      <c r="A139" s="102"/>
      <c r="B139" s="91" t="s">
        <v>185</v>
      </c>
      <c r="C139" s="91"/>
      <c r="D139" s="91"/>
      <c r="E139" s="91"/>
      <c r="F139" s="91"/>
      <c r="G139" s="91"/>
      <c r="H139" s="188" t="n">
        <f aca="false">'Motorista 10T a 15T SLS'!H139</f>
        <v>0.0065</v>
      </c>
      <c r="I139" s="119" t="n">
        <f aca="false">ROUND(($I$135/(1-$H$145))*H139,2)</f>
        <v>38.05</v>
      </c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67"/>
      <c r="FJ139" s="67"/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67"/>
      <c r="HK139" s="67"/>
      <c r="HL139" s="67"/>
      <c r="HM139" s="67"/>
      <c r="HN139" s="67"/>
      <c r="HO139" s="67"/>
      <c r="HP139" s="67"/>
      <c r="HQ139" s="67"/>
      <c r="HR139" s="67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67"/>
      <c r="ID139" s="67"/>
      <c r="IE139" s="67"/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67"/>
      <c r="IQ139" s="67"/>
      <c r="IR139" s="67"/>
      <c r="IS139" s="67"/>
      <c r="IT139" s="67"/>
      <c r="IU139" s="67"/>
      <c r="IV139" s="67"/>
      <c r="IW139" s="67"/>
    </row>
    <row r="140" customFormat="false" ht="14.25" hidden="false" customHeight="true" outlineLevel="0" collapsed="false">
      <c r="A140" s="102"/>
      <c r="B140" s="90" t="s">
        <v>186</v>
      </c>
      <c r="C140" s="90"/>
      <c r="D140" s="90"/>
      <c r="E140" s="90"/>
      <c r="F140" s="90"/>
      <c r="G140" s="90"/>
      <c r="H140" s="192" t="s">
        <v>180</v>
      </c>
      <c r="I140" s="191" t="s">
        <v>180</v>
      </c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67"/>
      <c r="DG140" s="67"/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67"/>
      <c r="FJ140" s="67"/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7"/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67"/>
      <c r="GJ140" s="67"/>
      <c r="GK140" s="67"/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67"/>
      <c r="GW140" s="67"/>
      <c r="GX140" s="67"/>
      <c r="GY140" s="67"/>
      <c r="GZ140" s="67"/>
      <c r="HA140" s="67"/>
      <c r="HB140" s="67"/>
      <c r="HC140" s="67"/>
      <c r="HD140" s="67"/>
      <c r="HE140" s="67"/>
      <c r="HF140" s="67"/>
      <c r="HG140" s="67"/>
      <c r="HH140" s="67"/>
      <c r="HI140" s="67"/>
      <c r="HJ140" s="67"/>
      <c r="HK140" s="67"/>
      <c r="HL140" s="67"/>
      <c r="HM140" s="67"/>
      <c r="HN140" s="67"/>
      <c r="HO140" s="67"/>
      <c r="HP140" s="67"/>
      <c r="HQ140" s="67"/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67"/>
      <c r="IQ140" s="67"/>
      <c r="IR140" s="67"/>
      <c r="IS140" s="67"/>
      <c r="IT140" s="67"/>
      <c r="IU140" s="67"/>
      <c r="IV140" s="67"/>
      <c r="IW140" s="67"/>
    </row>
    <row r="141" customFormat="false" ht="17.25" hidden="false" customHeight="true" outlineLevel="0" collapsed="false">
      <c r="A141" s="102"/>
      <c r="B141" s="91" t="s">
        <v>187</v>
      </c>
      <c r="C141" s="91"/>
      <c r="D141" s="91"/>
      <c r="E141" s="91"/>
      <c r="F141" s="91"/>
      <c r="G141" s="91"/>
      <c r="H141" s="192" t="s">
        <v>180</v>
      </c>
      <c r="I141" s="191" t="s">
        <v>180</v>
      </c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7"/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67"/>
      <c r="HI141" s="67"/>
      <c r="HJ141" s="67"/>
      <c r="HK141" s="67"/>
      <c r="HL141" s="67"/>
      <c r="HM141" s="67"/>
      <c r="HN141" s="67"/>
      <c r="HO141" s="67"/>
      <c r="HP141" s="67"/>
      <c r="HQ141" s="67"/>
      <c r="HR141" s="67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67"/>
      <c r="ID141" s="67"/>
      <c r="IE141" s="67"/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67"/>
      <c r="IQ141" s="67"/>
      <c r="IR141" s="67"/>
      <c r="IS141" s="67"/>
      <c r="IT141" s="67"/>
      <c r="IU141" s="67"/>
      <c r="IV141" s="67"/>
      <c r="IW141" s="67"/>
    </row>
    <row r="142" customFormat="false" ht="30" hidden="false" customHeight="true" outlineLevel="0" collapsed="false">
      <c r="A142" s="102"/>
      <c r="B142" s="193" t="s">
        <v>188</v>
      </c>
      <c r="C142" s="193"/>
      <c r="D142" s="193"/>
      <c r="E142" s="193"/>
      <c r="F142" s="193"/>
      <c r="G142" s="193"/>
      <c r="H142" s="194" t="n">
        <v>0.05</v>
      </c>
      <c r="I142" s="119" t="n">
        <f aca="false">ROUND(($I$135/(1-$H$145))*H142,2)</f>
        <v>292.71</v>
      </c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67"/>
      <c r="FJ142" s="67"/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7"/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67"/>
      <c r="GJ142" s="67"/>
      <c r="GK142" s="67"/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67"/>
      <c r="GW142" s="67"/>
      <c r="GX142" s="67"/>
      <c r="GY142" s="67"/>
      <c r="GZ142" s="67"/>
      <c r="HA142" s="67"/>
      <c r="HB142" s="67"/>
      <c r="HC142" s="67"/>
      <c r="HD142" s="67"/>
      <c r="HE142" s="67"/>
      <c r="HF142" s="67"/>
      <c r="HG142" s="67"/>
      <c r="HH142" s="67"/>
      <c r="HI142" s="67"/>
      <c r="HJ142" s="67"/>
      <c r="HK142" s="67"/>
      <c r="HL142" s="67"/>
      <c r="HM142" s="67"/>
      <c r="HN142" s="67"/>
      <c r="HO142" s="67"/>
      <c r="HP142" s="67"/>
      <c r="HQ142" s="67"/>
      <c r="HR142" s="67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67"/>
      <c r="ID142" s="67"/>
      <c r="IE142" s="67"/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67"/>
      <c r="IQ142" s="67"/>
      <c r="IR142" s="67"/>
      <c r="IS142" s="67"/>
      <c r="IT142" s="67"/>
      <c r="IU142" s="67"/>
      <c r="IV142" s="67"/>
      <c r="IW142" s="67"/>
    </row>
    <row r="143" customFormat="false" ht="13.5" hidden="false" customHeight="false" outlineLevel="0" collapsed="false">
      <c r="A143" s="110" t="s">
        <v>96</v>
      </c>
      <c r="B143" s="110"/>
      <c r="C143" s="110"/>
      <c r="D143" s="110"/>
      <c r="E143" s="110"/>
      <c r="F143" s="110"/>
      <c r="G143" s="110"/>
      <c r="H143" s="110"/>
      <c r="I143" s="124" t="n">
        <f aca="false">SUM(I132+I134+I138+I139+I142)</f>
        <v>1224.07</v>
      </c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67"/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67"/>
      <c r="EX143" s="67"/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67"/>
      <c r="FJ143" s="67"/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67"/>
      <c r="FW143" s="67"/>
      <c r="FX143" s="67"/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67"/>
      <c r="GJ143" s="67"/>
      <c r="GK143" s="67"/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67"/>
      <c r="GW143" s="67"/>
      <c r="GX143" s="67"/>
      <c r="GY143" s="67"/>
      <c r="GZ143" s="67"/>
      <c r="HA143" s="67"/>
      <c r="HB143" s="67"/>
      <c r="HC143" s="67"/>
      <c r="HD143" s="67"/>
      <c r="HE143" s="67"/>
      <c r="HF143" s="67"/>
      <c r="HG143" s="67"/>
      <c r="HH143" s="67"/>
      <c r="HI143" s="67"/>
      <c r="HJ143" s="67"/>
      <c r="HK143" s="67"/>
      <c r="HL143" s="67"/>
      <c r="HM143" s="67"/>
      <c r="HN143" s="67"/>
      <c r="HO143" s="67"/>
      <c r="HP143" s="67"/>
      <c r="HQ143" s="67"/>
      <c r="HR143" s="67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67"/>
      <c r="ID143" s="67"/>
      <c r="IE143" s="67"/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67"/>
      <c r="IQ143" s="67"/>
      <c r="IR143" s="67"/>
      <c r="IS143" s="67"/>
      <c r="IT143" s="67"/>
      <c r="IU143" s="67"/>
      <c r="IV143" s="67"/>
      <c r="IW143" s="67"/>
    </row>
    <row r="144" customFormat="false" ht="13.5" hidden="false" customHeight="false" outlineLevel="0" collapsed="false">
      <c r="A144" s="77"/>
      <c r="B144" s="77"/>
      <c r="C144" s="77"/>
      <c r="D144" s="77"/>
      <c r="E144" s="77"/>
      <c r="F144" s="77"/>
      <c r="G144" s="77"/>
      <c r="H144" s="77"/>
      <c r="I144" s="7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7"/>
      <c r="DB144" s="67"/>
      <c r="DC144" s="67"/>
      <c r="DD144" s="67"/>
      <c r="DE144" s="67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7"/>
      <c r="EH144" s="67"/>
      <c r="EI144" s="67"/>
      <c r="EJ144" s="67"/>
      <c r="EK144" s="67"/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67"/>
      <c r="FB144" s="67"/>
      <c r="FC144" s="67"/>
      <c r="FD144" s="67"/>
      <c r="FE144" s="67"/>
      <c r="FF144" s="67"/>
      <c r="FG144" s="67"/>
      <c r="FH144" s="67"/>
      <c r="FI144" s="67"/>
      <c r="FJ144" s="67"/>
      <c r="FK144" s="67"/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67"/>
      <c r="FW144" s="67"/>
      <c r="FX144" s="67"/>
      <c r="FY144" s="67"/>
      <c r="FZ144" s="67"/>
      <c r="GA144" s="67"/>
      <c r="GB144" s="67"/>
      <c r="GC144" s="67"/>
      <c r="GD144" s="67"/>
      <c r="GE144" s="67"/>
      <c r="GF144" s="67"/>
      <c r="GG144" s="67"/>
      <c r="GH144" s="67"/>
      <c r="GI144" s="67"/>
      <c r="GJ144" s="67"/>
      <c r="GK144" s="67"/>
      <c r="GL144" s="67"/>
      <c r="GM144" s="67"/>
      <c r="GN144" s="67"/>
      <c r="GO144" s="67"/>
      <c r="GP144" s="67"/>
      <c r="GQ144" s="67"/>
      <c r="GR144" s="67"/>
      <c r="GS144" s="67"/>
      <c r="GT144" s="67"/>
      <c r="GU144" s="67"/>
      <c r="GV144" s="67"/>
      <c r="GW144" s="67"/>
      <c r="GX144" s="67"/>
      <c r="GY144" s="67"/>
      <c r="GZ144" s="67"/>
      <c r="HA144" s="67"/>
      <c r="HB144" s="67"/>
      <c r="HC144" s="67"/>
      <c r="HD144" s="67"/>
      <c r="HE144" s="67"/>
      <c r="HF144" s="67"/>
      <c r="HG144" s="67"/>
      <c r="HH144" s="67"/>
      <c r="HI144" s="67"/>
      <c r="HJ144" s="67"/>
      <c r="HK144" s="67"/>
      <c r="HL144" s="67"/>
      <c r="HM144" s="67"/>
      <c r="HN144" s="67"/>
      <c r="HO144" s="67"/>
      <c r="HP144" s="67"/>
      <c r="HQ144" s="67"/>
      <c r="HR144" s="67"/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67"/>
      <c r="ID144" s="67"/>
      <c r="IE144" s="67"/>
      <c r="IF144" s="67"/>
      <c r="IG144" s="67"/>
      <c r="IH144" s="67"/>
      <c r="II144" s="67"/>
      <c r="IJ144" s="67"/>
      <c r="IK144" s="67"/>
      <c r="IL144" s="67"/>
      <c r="IM144" s="67"/>
      <c r="IN144" s="67"/>
      <c r="IO144" s="67"/>
      <c r="IP144" s="67"/>
      <c r="IQ144" s="67"/>
      <c r="IR144" s="67"/>
      <c r="IS144" s="67"/>
      <c r="IT144" s="67"/>
      <c r="IU144" s="67"/>
      <c r="IV144" s="67"/>
      <c r="IW144" s="67"/>
    </row>
    <row r="145" customFormat="false" ht="14.25" hidden="false" customHeight="true" outlineLevel="0" collapsed="false">
      <c r="A145" s="120" t="s">
        <v>189</v>
      </c>
      <c r="B145" s="120"/>
      <c r="C145" s="120"/>
      <c r="D145" s="120"/>
      <c r="E145" s="120"/>
      <c r="F145" s="120"/>
      <c r="G145" s="120"/>
      <c r="H145" s="118" t="n">
        <f aca="false">SUM(H138:H142)</f>
        <v>0.0865</v>
      </c>
      <c r="I145" s="119" t="n">
        <f aca="false">SUM(I138:I142)</f>
        <v>506.39</v>
      </c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67"/>
      <c r="HK145" s="67"/>
      <c r="HL145" s="67"/>
      <c r="HM145" s="67"/>
      <c r="HN145" s="67"/>
      <c r="HO145" s="67"/>
      <c r="HP145" s="67"/>
      <c r="HQ145" s="67"/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67"/>
      <c r="IQ145" s="67"/>
      <c r="IR145" s="67"/>
      <c r="IS145" s="67"/>
      <c r="IT145" s="67"/>
      <c r="IU145" s="67"/>
      <c r="IV145" s="67"/>
      <c r="IW145" s="67"/>
    </row>
    <row r="146" customFormat="false" ht="13.5" hidden="false" customHeight="false" outlineLevel="0" collapsed="false">
      <c r="A146" s="117" t="s">
        <v>190</v>
      </c>
      <c r="B146" s="117"/>
      <c r="C146" s="195" t="s">
        <v>191</v>
      </c>
      <c r="D146" s="195"/>
      <c r="E146" s="195"/>
      <c r="F146" s="195"/>
      <c r="G146" s="195"/>
      <c r="H146" s="195"/>
      <c r="I146" s="195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7"/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67"/>
      <c r="HI146" s="67"/>
      <c r="HJ146" s="67"/>
      <c r="HK146" s="67"/>
      <c r="HL146" s="67"/>
      <c r="HM146" s="67"/>
      <c r="HN146" s="67"/>
      <c r="HO146" s="67"/>
      <c r="HP146" s="67"/>
      <c r="HQ146" s="67"/>
      <c r="HR146" s="67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67"/>
      <c r="ID146" s="67"/>
      <c r="IE146" s="67"/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67"/>
      <c r="IQ146" s="67"/>
      <c r="IR146" s="67"/>
      <c r="IS146" s="67"/>
      <c r="IT146" s="67"/>
      <c r="IU146" s="67"/>
      <c r="IV146" s="67"/>
      <c r="IW146" s="67"/>
    </row>
    <row r="147" customFormat="false" ht="13.5" hidden="false" customHeight="false" outlineLevel="0" collapsed="false">
      <c r="A147" s="117"/>
      <c r="B147" s="117"/>
      <c r="C147" s="196" t="s">
        <v>192</v>
      </c>
      <c r="D147" s="196"/>
      <c r="E147" s="196"/>
      <c r="F147" s="196"/>
      <c r="G147" s="196"/>
      <c r="H147" s="196"/>
      <c r="I147" s="196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67"/>
      <c r="GJ147" s="67"/>
      <c r="GK147" s="67"/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67"/>
      <c r="GW147" s="67"/>
      <c r="GX147" s="67"/>
      <c r="GY147" s="67"/>
      <c r="GZ147" s="67"/>
      <c r="HA147" s="67"/>
      <c r="HB147" s="67"/>
      <c r="HC147" s="67"/>
      <c r="HD147" s="67"/>
      <c r="HE147" s="67"/>
      <c r="HF147" s="67"/>
      <c r="HG147" s="67"/>
      <c r="HH147" s="67"/>
      <c r="HI147" s="67"/>
      <c r="HJ147" s="67"/>
      <c r="HK147" s="67"/>
      <c r="HL147" s="67"/>
      <c r="HM147" s="67"/>
      <c r="HN147" s="67"/>
      <c r="HO147" s="67"/>
      <c r="HP147" s="67"/>
      <c r="HQ147" s="67"/>
      <c r="HR147" s="67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67"/>
      <c r="ID147" s="67"/>
      <c r="IE147" s="67"/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67"/>
      <c r="IQ147" s="67"/>
      <c r="IR147" s="67"/>
      <c r="IS147" s="67"/>
      <c r="IT147" s="67"/>
      <c r="IU147" s="67"/>
      <c r="IV147" s="67"/>
      <c r="IW147" s="67"/>
    </row>
    <row r="148" customFormat="false" ht="13.5" hidden="false" customHeight="false" outlineLevel="0" collapsed="false">
      <c r="A148" s="117"/>
      <c r="B148" s="117"/>
      <c r="C148" s="197" t="s">
        <v>193</v>
      </c>
      <c r="D148" s="197"/>
      <c r="E148" s="197"/>
      <c r="F148" s="197"/>
      <c r="G148" s="197"/>
      <c r="H148" s="197"/>
      <c r="I148" s="19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67"/>
      <c r="DG148" s="67"/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/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67"/>
      <c r="HI148" s="67"/>
      <c r="HJ148" s="67"/>
      <c r="HK148" s="67"/>
      <c r="HL148" s="67"/>
      <c r="HM148" s="67"/>
      <c r="HN148" s="67"/>
      <c r="HO148" s="67"/>
      <c r="HP148" s="67"/>
      <c r="HQ148" s="67"/>
      <c r="HR148" s="67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67"/>
      <c r="ID148" s="67"/>
      <c r="IE148" s="67"/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67"/>
      <c r="IQ148" s="67"/>
      <c r="IR148" s="67"/>
      <c r="IS148" s="67"/>
      <c r="IT148" s="67"/>
      <c r="IU148" s="67"/>
      <c r="IV148" s="67"/>
      <c r="IW148" s="67"/>
    </row>
    <row r="149" customFormat="false" ht="13.5" hidden="false" customHeight="false" outlineLevel="0" collapsed="false">
      <c r="A149" s="198"/>
      <c r="B149" s="198"/>
      <c r="C149" s="198"/>
      <c r="D149" s="198"/>
      <c r="E149" s="198"/>
      <c r="F149" s="198"/>
      <c r="G149" s="198"/>
      <c r="H149" s="198"/>
      <c r="I149" s="198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7"/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67"/>
      <c r="HI149" s="67"/>
      <c r="HJ149" s="67"/>
      <c r="HK149" s="67"/>
      <c r="HL149" s="67"/>
      <c r="HM149" s="67"/>
      <c r="HN149" s="67"/>
      <c r="HO149" s="67"/>
      <c r="HP149" s="67"/>
      <c r="HQ149" s="67"/>
      <c r="HR149" s="67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67"/>
      <c r="ID149" s="67"/>
      <c r="IE149" s="67"/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67"/>
      <c r="IQ149" s="67"/>
      <c r="IR149" s="67"/>
      <c r="IS149" s="67"/>
      <c r="IT149" s="67"/>
      <c r="IU149" s="67"/>
      <c r="IV149" s="67"/>
      <c r="IW149" s="67"/>
    </row>
    <row r="150" customFormat="false" ht="13.5" hidden="false" customHeight="false" outlineLevel="0" collapsed="false">
      <c r="A150" s="150"/>
      <c r="B150" s="150"/>
      <c r="C150" s="150"/>
      <c r="D150" s="150"/>
      <c r="E150" s="150"/>
      <c r="F150" s="150"/>
      <c r="G150" s="150"/>
      <c r="H150" s="150"/>
      <c r="I150" s="150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7"/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7"/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67"/>
      <c r="HI150" s="67"/>
      <c r="HJ150" s="67"/>
      <c r="HK150" s="67"/>
      <c r="HL150" s="67"/>
      <c r="HM150" s="67"/>
      <c r="HN150" s="67"/>
      <c r="HO150" s="67"/>
      <c r="HP150" s="67"/>
      <c r="HQ150" s="67"/>
      <c r="HR150" s="67"/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67"/>
      <c r="ID150" s="67"/>
      <c r="IE150" s="67"/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67"/>
      <c r="IQ150" s="67"/>
      <c r="IR150" s="67"/>
      <c r="IS150" s="67"/>
      <c r="IT150" s="67"/>
      <c r="IU150" s="67"/>
      <c r="IV150" s="67"/>
      <c r="IW150" s="67"/>
    </row>
    <row r="151" customFormat="false" ht="13.5" hidden="false" customHeight="false" outlineLevel="0" collapsed="false">
      <c r="A151" s="77"/>
      <c r="B151" s="77"/>
      <c r="C151" s="77"/>
      <c r="D151" s="77"/>
      <c r="E151" s="77"/>
      <c r="F151" s="77"/>
      <c r="G151" s="77"/>
      <c r="H151" s="77"/>
      <c r="I151" s="7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7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7"/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67"/>
      <c r="HI151" s="67"/>
      <c r="HJ151" s="67"/>
      <c r="HK151" s="67"/>
      <c r="HL151" s="67"/>
      <c r="HM151" s="67"/>
      <c r="HN151" s="67"/>
      <c r="HO151" s="67"/>
      <c r="HP151" s="67"/>
      <c r="HQ151" s="67"/>
      <c r="HR151" s="67"/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67"/>
      <c r="ID151" s="67"/>
      <c r="IE151" s="67"/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67"/>
      <c r="IQ151" s="67"/>
      <c r="IR151" s="67"/>
      <c r="IS151" s="67"/>
      <c r="IT151" s="67"/>
      <c r="IU151" s="67"/>
      <c r="IV151" s="67"/>
      <c r="IW151" s="67"/>
    </row>
    <row r="152" customFormat="false" ht="39" hidden="false" customHeight="true" outlineLevel="0" collapsed="false">
      <c r="A152" s="199" t="s">
        <v>194</v>
      </c>
      <c r="B152" s="199"/>
      <c r="C152" s="199"/>
      <c r="D152" s="199"/>
      <c r="E152" s="199"/>
      <c r="F152" s="199"/>
      <c r="G152" s="199"/>
      <c r="H152" s="199"/>
      <c r="I152" s="19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  <c r="CD152" s="67"/>
      <c r="CE152" s="67"/>
      <c r="CF152" s="67"/>
      <c r="CG152" s="67"/>
      <c r="CH152" s="67"/>
      <c r="CI152" s="67"/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7"/>
      <c r="DB152" s="67"/>
      <c r="DC152" s="67"/>
      <c r="DD152" s="67"/>
      <c r="DE152" s="67"/>
      <c r="DF152" s="67"/>
      <c r="DG152" s="67"/>
      <c r="DH152" s="67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7"/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7"/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7"/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7"/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7"/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7"/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67"/>
      <c r="HI152" s="67"/>
      <c r="HJ152" s="67"/>
      <c r="HK152" s="67"/>
      <c r="HL152" s="67"/>
      <c r="HM152" s="67"/>
      <c r="HN152" s="67"/>
      <c r="HO152" s="67"/>
      <c r="HP152" s="67"/>
      <c r="HQ152" s="67"/>
      <c r="HR152" s="67"/>
      <c r="HS152" s="67"/>
      <c r="HT152" s="67"/>
      <c r="HU152" s="67"/>
      <c r="HV152" s="67"/>
      <c r="HW152" s="67"/>
      <c r="HX152" s="67"/>
      <c r="HY152" s="67"/>
      <c r="HZ152" s="67"/>
      <c r="IA152" s="67"/>
      <c r="IB152" s="67"/>
      <c r="IC152" s="67"/>
      <c r="ID152" s="67"/>
      <c r="IE152" s="67"/>
      <c r="IF152" s="67"/>
      <c r="IG152" s="67"/>
      <c r="IH152" s="67"/>
      <c r="II152" s="67"/>
      <c r="IJ152" s="67"/>
      <c r="IK152" s="67"/>
      <c r="IL152" s="67"/>
      <c r="IM152" s="67"/>
      <c r="IN152" s="67"/>
      <c r="IO152" s="67"/>
      <c r="IP152" s="67"/>
      <c r="IQ152" s="67"/>
      <c r="IR152" s="67"/>
      <c r="IS152" s="67"/>
      <c r="IT152" s="67"/>
      <c r="IU152" s="67"/>
      <c r="IV152" s="67"/>
      <c r="IW152" s="67"/>
    </row>
    <row r="153" customFormat="false" ht="24.75" hidden="false" customHeight="true" outlineLevel="0" collapsed="false">
      <c r="A153" s="200" t="s">
        <v>195</v>
      </c>
      <c r="B153" s="200"/>
      <c r="C153" s="200"/>
      <c r="D153" s="200"/>
      <c r="E153" s="200"/>
      <c r="F153" s="200"/>
      <c r="G153" s="200"/>
      <c r="H153" s="200"/>
      <c r="I153" s="75" t="s">
        <v>102</v>
      </c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  <c r="CD153" s="67"/>
      <c r="CE153" s="67"/>
      <c r="CF153" s="67"/>
      <c r="CG153" s="67"/>
      <c r="CH153" s="67"/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67"/>
      <c r="DG153" s="67"/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7"/>
      <c r="EH153" s="67"/>
      <c r="EI153" s="67"/>
      <c r="EJ153" s="67"/>
      <c r="EK153" s="67"/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67"/>
      <c r="EW153" s="67"/>
      <c r="EX153" s="67"/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67"/>
      <c r="FJ153" s="67"/>
      <c r="FK153" s="67"/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67"/>
      <c r="FW153" s="67"/>
      <c r="FX153" s="67"/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67"/>
      <c r="GJ153" s="67"/>
      <c r="GK153" s="67"/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67"/>
      <c r="GW153" s="67"/>
      <c r="GX153" s="67"/>
      <c r="GY153" s="67"/>
      <c r="GZ153" s="67"/>
      <c r="HA153" s="67"/>
      <c r="HB153" s="67"/>
      <c r="HC153" s="67"/>
      <c r="HD153" s="67"/>
      <c r="HE153" s="67"/>
      <c r="HF153" s="67"/>
      <c r="HG153" s="67"/>
      <c r="HH153" s="67"/>
      <c r="HI153" s="67"/>
      <c r="HJ153" s="67"/>
      <c r="HK153" s="67"/>
      <c r="HL153" s="67"/>
      <c r="HM153" s="67"/>
      <c r="HN153" s="67"/>
      <c r="HO153" s="67"/>
      <c r="HP153" s="67"/>
      <c r="HQ153" s="67"/>
      <c r="HR153" s="67"/>
      <c r="HS153" s="67"/>
      <c r="HT153" s="67"/>
      <c r="HU153" s="67"/>
      <c r="HV153" s="67"/>
      <c r="HW153" s="67"/>
      <c r="HX153" s="67"/>
      <c r="HY153" s="67"/>
      <c r="HZ153" s="67"/>
      <c r="IA153" s="67"/>
      <c r="IB153" s="67"/>
      <c r="IC153" s="67"/>
      <c r="ID153" s="67"/>
      <c r="IE153" s="67"/>
      <c r="IF153" s="67"/>
      <c r="IG153" s="67"/>
      <c r="IH153" s="67"/>
      <c r="II153" s="67"/>
      <c r="IJ153" s="67"/>
      <c r="IK153" s="67"/>
      <c r="IL153" s="67"/>
      <c r="IM153" s="67"/>
      <c r="IN153" s="67"/>
      <c r="IO153" s="67"/>
      <c r="IP153" s="67"/>
      <c r="IQ153" s="67"/>
      <c r="IR153" s="67"/>
      <c r="IS153" s="67"/>
      <c r="IT153" s="67"/>
      <c r="IU153" s="67"/>
      <c r="IV153" s="67"/>
      <c r="IW153" s="67"/>
    </row>
    <row r="154" customFormat="false" ht="14.25" hidden="false" customHeight="true" outlineLevel="0" collapsed="false">
      <c r="A154" s="201" t="s">
        <v>64</v>
      </c>
      <c r="B154" s="68" t="s">
        <v>196</v>
      </c>
      <c r="C154" s="68"/>
      <c r="D154" s="68"/>
      <c r="E154" s="68"/>
      <c r="F154" s="68"/>
      <c r="G154" s="68"/>
      <c r="H154" s="68"/>
      <c r="I154" s="181" t="n">
        <f aca="false">I31</f>
        <v>2150</v>
      </c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  <c r="CD154" s="67"/>
      <c r="CE154" s="67"/>
      <c r="CF154" s="67"/>
      <c r="CG154" s="67"/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67"/>
      <c r="DG154" s="67"/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7"/>
      <c r="EH154" s="67"/>
      <c r="EI154" s="67"/>
      <c r="EJ154" s="67"/>
      <c r="EK154" s="67"/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67"/>
      <c r="EW154" s="67"/>
      <c r="EX154" s="67"/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67"/>
      <c r="FJ154" s="67"/>
      <c r="FK154" s="67"/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67"/>
      <c r="FW154" s="67"/>
      <c r="FX154" s="67"/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67"/>
      <c r="GJ154" s="67"/>
      <c r="GK154" s="67"/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67"/>
      <c r="GW154" s="67"/>
      <c r="GX154" s="67"/>
      <c r="GY154" s="67"/>
      <c r="GZ154" s="67"/>
      <c r="HA154" s="67"/>
      <c r="HB154" s="67"/>
      <c r="HC154" s="67"/>
      <c r="HD154" s="67"/>
      <c r="HE154" s="67"/>
      <c r="HF154" s="67"/>
      <c r="HG154" s="67"/>
      <c r="HH154" s="67"/>
      <c r="HI154" s="67"/>
      <c r="HJ154" s="67"/>
      <c r="HK154" s="67"/>
      <c r="HL154" s="67"/>
      <c r="HM154" s="67"/>
      <c r="HN154" s="67"/>
      <c r="HO154" s="67"/>
      <c r="HP154" s="67"/>
      <c r="HQ154" s="67"/>
      <c r="HR154" s="67"/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67"/>
      <c r="ID154" s="67"/>
      <c r="IE154" s="67"/>
      <c r="IF154" s="67"/>
      <c r="IG154" s="67"/>
      <c r="IH154" s="67"/>
      <c r="II154" s="67"/>
      <c r="IJ154" s="67"/>
      <c r="IK154" s="67"/>
      <c r="IL154" s="67"/>
      <c r="IM154" s="67"/>
      <c r="IN154" s="67"/>
      <c r="IO154" s="67"/>
      <c r="IP154" s="67"/>
      <c r="IQ154" s="67"/>
      <c r="IR154" s="67"/>
      <c r="IS154" s="67"/>
      <c r="IT154" s="67"/>
      <c r="IU154" s="67"/>
      <c r="IV154" s="67"/>
      <c r="IW154" s="67"/>
    </row>
    <row r="155" customFormat="false" ht="14.25" hidden="false" customHeight="true" outlineLevel="0" collapsed="false">
      <c r="A155" s="201" t="s">
        <v>66</v>
      </c>
      <c r="B155" s="68" t="s">
        <v>97</v>
      </c>
      <c r="C155" s="68"/>
      <c r="D155" s="68"/>
      <c r="E155" s="68"/>
      <c r="F155" s="68"/>
      <c r="G155" s="68"/>
      <c r="H155" s="68"/>
      <c r="I155" s="181" t="n">
        <f aca="false">I82</f>
        <v>1772.33</v>
      </c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  <c r="CD155" s="67"/>
      <c r="CE155" s="67"/>
      <c r="CF155" s="67"/>
      <c r="CG155" s="67"/>
      <c r="CH155" s="67"/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7"/>
      <c r="DB155" s="67"/>
      <c r="DC155" s="67"/>
      <c r="DD155" s="67"/>
      <c r="DE155" s="67"/>
      <c r="DF155" s="67"/>
      <c r="DG155" s="67"/>
      <c r="DH155" s="67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7"/>
      <c r="EH155" s="67"/>
      <c r="EI155" s="67"/>
      <c r="EJ155" s="67"/>
      <c r="EK155" s="67"/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67"/>
      <c r="EW155" s="67"/>
      <c r="EX155" s="67"/>
      <c r="EY155" s="67"/>
      <c r="EZ155" s="67"/>
      <c r="FA155" s="67"/>
      <c r="FB155" s="67"/>
      <c r="FC155" s="67"/>
      <c r="FD155" s="67"/>
      <c r="FE155" s="67"/>
      <c r="FF155" s="67"/>
      <c r="FG155" s="67"/>
      <c r="FH155" s="67"/>
      <c r="FI155" s="67"/>
      <c r="FJ155" s="67"/>
      <c r="FK155" s="67"/>
      <c r="FL155" s="67"/>
      <c r="FM155" s="67"/>
      <c r="FN155" s="67"/>
      <c r="FO155" s="67"/>
      <c r="FP155" s="67"/>
      <c r="FQ155" s="67"/>
      <c r="FR155" s="67"/>
      <c r="FS155" s="67"/>
      <c r="FT155" s="67"/>
      <c r="FU155" s="67"/>
      <c r="FV155" s="67"/>
      <c r="FW155" s="67"/>
      <c r="FX155" s="67"/>
      <c r="FY155" s="67"/>
      <c r="FZ155" s="67"/>
      <c r="GA155" s="67"/>
      <c r="GB155" s="67"/>
      <c r="GC155" s="67"/>
      <c r="GD155" s="67"/>
      <c r="GE155" s="67"/>
      <c r="GF155" s="67"/>
      <c r="GG155" s="67"/>
      <c r="GH155" s="67"/>
      <c r="GI155" s="67"/>
      <c r="GJ155" s="67"/>
      <c r="GK155" s="67"/>
      <c r="GL155" s="67"/>
      <c r="GM155" s="67"/>
      <c r="GN155" s="67"/>
      <c r="GO155" s="67"/>
      <c r="GP155" s="67"/>
      <c r="GQ155" s="67"/>
      <c r="GR155" s="67"/>
      <c r="GS155" s="67"/>
      <c r="GT155" s="67"/>
      <c r="GU155" s="67"/>
      <c r="GV155" s="67"/>
      <c r="GW155" s="67"/>
      <c r="GX155" s="67"/>
      <c r="GY155" s="67"/>
      <c r="GZ155" s="67"/>
      <c r="HA155" s="67"/>
      <c r="HB155" s="67"/>
      <c r="HC155" s="67"/>
      <c r="HD155" s="67"/>
      <c r="HE155" s="67"/>
      <c r="HF155" s="67"/>
      <c r="HG155" s="67"/>
      <c r="HH155" s="67"/>
      <c r="HI155" s="67"/>
      <c r="HJ155" s="67"/>
      <c r="HK155" s="67"/>
      <c r="HL155" s="67"/>
      <c r="HM155" s="67"/>
      <c r="HN155" s="67"/>
      <c r="HO155" s="67"/>
      <c r="HP155" s="67"/>
      <c r="HQ155" s="67"/>
      <c r="HR155" s="67"/>
      <c r="HS155" s="67"/>
      <c r="HT155" s="67"/>
      <c r="HU155" s="67"/>
      <c r="HV155" s="67"/>
      <c r="HW155" s="67"/>
      <c r="HX155" s="67"/>
      <c r="HY155" s="67"/>
      <c r="HZ155" s="67"/>
      <c r="IA155" s="67"/>
      <c r="IB155" s="67"/>
      <c r="IC155" s="67"/>
      <c r="ID155" s="67"/>
      <c r="IE155" s="67"/>
      <c r="IF155" s="67"/>
      <c r="IG155" s="67"/>
      <c r="IH155" s="67"/>
      <c r="II155" s="67"/>
      <c r="IJ155" s="67"/>
      <c r="IK155" s="67"/>
      <c r="IL155" s="67"/>
      <c r="IM155" s="67"/>
      <c r="IN155" s="67"/>
      <c r="IO155" s="67"/>
      <c r="IP155" s="67"/>
      <c r="IQ155" s="67"/>
      <c r="IR155" s="67"/>
      <c r="IS155" s="67"/>
      <c r="IT155" s="67"/>
      <c r="IU155" s="67"/>
      <c r="IV155" s="67"/>
      <c r="IW155" s="67"/>
    </row>
    <row r="156" customFormat="false" ht="14.25" hidden="false" customHeight="true" outlineLevel="0" collapsed="false">
      <c r="A156" s="201" t="s">
        <v>69</v>
      </c>
      <c r="B156" s="68" t="s">
        <v>197</v>
      </c>
      <c r="C156" s="68"/>
      <c r="D156" s="68"/>
      <c r="E156" s="68"/>
      <c r="F156" s="68"/>
      <c r="G156" s="68"/>
      <c r="H156" s="68"/>
      <c r="I156" s="181" t="n">
        <f aca="false">I92</f>
        <v>162.93</v>
      </c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  <c r="CD156" s="67"/>
      <c r="CE156" s="67"/>
      <c r="CF156" s="67"/>
      <c r="CG156" s="67"/>
      <c r="CH156" s="67"/>
      <c r="CI156" s="67"/>
      <c r="CJ156" s="67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7"/>
      <c r="DB156" s="67"/>
      <c r="DC156" s="67"/>
      <c r="DD156" s="67"/>
      <c r="DE156" s="67"/>
      <c r="DF156" s="67"/>
      <c r="DG156" s="67"/>
      <c r="DH156" s="67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7"/>
      <c r="EH156" s="67"/>
      <c r="EI156" s="67"/>
      <c r="EJ156" s="67"/>
      <c r="EK156" s="67"/>
      <c r="EL156" s="67"/>
      <c r="EM156" s="67"/>
      <c r="EN156" s="67"/>
      <c r="EO156" s="67"/>
      <c r="EP156" s="67"/>
      <c r="EQ156" s="67"/>
      <c r="ER156" s="67"/>
      <c r="ES156" s="67"/>
      <c r="ET156" s="67"/>
      <c r="EU156" s="67"/>
      <c r="EV156" s="67"/>
      <c r="EW156" s="67"/>
      <c r="EX156" s="67"/>
      <c r="EY156" s="67"/>
      <c r="EZ156" s="67"/>
      <c r="FA156" s="67"/>
      <c r="FB156" s="67"/>
      <c r="FC156" s="67"/>
      <c r="FD156" s="67"/>
      <c r="FE156" s="67"/>
      <c r="FF156" s="67"/>
      <c r="FG156" s="67"/>
      <c r="FH156" s="67"/>
      <c r="FI156" s="67"/>
      <c r="FJ156" s="67"/>
      <c r="FK156" s="67"/>
      <c r="FL156" s="67"/>
      <c r="FM156" s="67"/>
      <c r="FN156" s="67"/>
      <c r="FO156" s="67"/>
      <c r="FP156" s="67"/>
      <c r="FQ156" s="67"/>
      <c r="FR156" s="67"/>
      <c r="FS156" s="67"/>
      <c r="FT156" s="67"/>
      <c r="FU156" s="67"/>
      <c r="FV156" s="67"/>
      <c r="FW156" s="67"/>
      <c r="FX156" s="67"/>
      <c r="FY156" s="67"/>
      <c r="FZ156" s="67"/>
      <c r="GA156" s="67"/>
      <c r="GB156" s="67"/>
      <c r="GC156" s="67"/>
      <c r="GD156" s="67"/>
      <c r="GE156" s="67"/>
      <c r="GF156" s="67"/>
      <c r="GG156" s="67"/>
      <c r="GH156" s="67"/>
      <c r="GI156" s="67"/>
      <c r="GJ156" s="67"/>
      <c r="GK156" s="67"/>
      <c r="GL156" s="67"/>
      <c r="GM156" s="67"/>
      <c r="GN156" s="67"/>
      <c r="GO156" s="67"/>
      <c r="GP156" s="67"/>
      <c r="GQ156" s="67"/>
      <c r="GR156" s="67"/>
      <c r="GS156" s="67"/>
      <c r="GT156" s="67"/>
      <c r="GU156" s="67"/>
      <c r="GV156" s="67"/>
      <c r="GW156" s="67"/>
      <c r="GX156" s="67"/>
      <c r="GY156" s="67"/>
      <c r="GZ156" s="67"/>
      <c r="HA156" s="67"/>
      <c r="HB156" s="67"/>
      <c r="HC156" s="67"/>
      <c r="HD156" s="67"/>
      <c r="HE156" s="67"/>
      <c r="HF156" s="67"/>
      <c r="HG156" s="67"/>
      <c r="HH156" s="67"/>
      <c r="HI156" s="67"/>
      <c r="HJ156" s="67"/>
      <c r="HK156" s="67"/>
      <c r="HL156" s="67"/>
      <c r="HM156" s="67"/>
      <c r="HN156" s="67"/>
      <c r="HO156" s="67"/>
      <c r="HP156" s="67"/>
      <c r="HQ156" s="67"/>
      <c r="HR156" s="67"/>
      <c r="HS156" s="67"/>
      <c r="HT156" s="67"/>
      <c r="HU156" s="67"/>
      <c r="HV156" s="67"/>
      <c r="HW156" s="67"/>
      <c r="HX156" s="67"/>
      <c r="HY156" s="67"/>
      <c r="HZ156" s="67"/>
      <c r="IA156" s="67"/>
      <c r="IB156" s="67"/>
      <c r="IC156" s="67"/>
      <c r="ID156" s="67"/>
      <c r="IE156" s="67"/>
      <c r="IF156" s="67"/>
      <c r="IG156" s="67"/>
      <c r="IH156" s="67"/>
      <c r="II156" s="67"/>
      <c r="IJ156" s="67"/>
      <c r="IK156" s="67"/>
      <c r="IL156" s="67"/>
      <c r="IM156" s="67"/>
      <c r="IN156" s="67"/>
      <c r="IO156" s="67"/>
      <c r="IP156" s="67"/>
      <c r="IQ156" s="67"/>
      <c r="IR156" s="67"/>
      <c r="IS156" s="67"/>
      <c r="IT156" s="67"/>
      <c r="IU156" s="67"/>
      <c r="IV156" s="67"/>
      <c r="IW156" s="67"/>
    </row>
    <row r="157" customFormat="false" ht="14.25" hidden="false" customHeight="true" outlineLevel="0" collapsed="false">
      <c r="A157" s="201" t="s">
        <v>72</v>
      </c>
      <c r="B157" s="68" t="s">
        <v>198</v>
      </c>
      <c r="C157" s="68"/>
      <c r="D157" s="68"/>
      <c r="E157" s="68"/>
      <c r="F157" s="68"/>
      <c r="G157" s="68"/>
      <c r="H157" s="68"/>
      <c r="I157" s="181" t="n">
        <f aca="false">I117</f>
        <v>399.39</v>
      </c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  <c r="CD157" s="67"/>
      <c r="CE157" s="67"/>
      <c r="CF157" s="67"/>
      <c r="CG157" s="67"/>
      <c r="CH157" s="67"/>
      <c r="CI157" s="67"/>
      <c r="CJ157" s="67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7"/>
      <c r="DB157" s="67"/>
      <c r="DC157" s="67"/>
      <c r="DD157" s="67"/>
      <c r="DE157" s="67"/>
      <c r="DF157" s="67"/>
      <c r="DG157" s="67"/>
      <c r="DH157" s="67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7"/>
      <c r="EH157" s="67"/>
      <c r="EI157" s="67"/>
      <c r="EJ157" s="67"/>
      <c r="EK157" s="67"/>
      <c r="EL157" s="67"/>
      <c r="EM157" s="67"/>
      <c r="EN157" s="67"/>
      <c r="EO157" s="67"/>
      <c r="EP157" s="67"/>
      <c r="EQ157" s="67"/>
      <c r="ER157" s="67"/>
      <c r="ES157" s="67"/>
      <c r="ET157" s="67"/>
      <c r="EU157" s="67"/>
      <c r="EV157" s="67"/>
      <c r="EW157" s="67"/>
      <c r="EX157" s="67"/>
      <c r="EY157" s="67"/>
      <c r="EZ157" s="67"/>
      <c r="FA157" s="67"/>
      <c r="FB157" s="67"/>
      <c r="FC157" s="67"/>
      <c r="FD157" s="67"/>
      <c r="FE157" s="67"/>
      <c r="FF157" s="67"/>
      <c r="FG157" s="67"/>
      <c r="FH157" s="67"/>
      <c r="FI157" s="67"/>
      <c r="FJ157" s="67"/>
      <c r="FK157" s="67"/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67"/>
      <c r="FW157" s="67"/>
      <c r="FX157" s="67"/>
      <c r="FY157" s="67"/>
      <c r="FZ157" s="67"/>
      <c r="GA157" s="67"/>
      <c r="GB157" s="67"/>
      <c r="GC157" s="67"/>
      <c r="GD157" s="67"/>
      <c r="GE157" s="67"/>
      <c r="GF157" s="67"/>
      <c r="GG157" s="67"/>
      <c r="GH157" s="67"/>
      <c r="GI157" s="67"/>
      <c r="GJ157" s="67"/>
      <c r="GK157" s="67"/>
      <c r="GL157" s="67"/>
      <c r="GM157" s="67"/>
      <c r="GN157" s="67"/>
      <c r="GO157" s="67"/>
      <c r="GP157" s="67"/>
      <c r="GQ157" s="67"/>
      <c r="GR157" s="67"/>
      <c r="GS157" s="67"/>
      <c r="GT157" s="67"/>
      <c r="GU157" s="67"/>
      <c r="GV157" s="67"/>
      <c r="GW157" s="67"/>
      <c r="GX157" s="67"/>
      <c r="GY157" s="67"/>
      <c r="GZ157" s="67"/>
      <c r="HA157" s="67"/>
      <c r="HB157" s="67"/>
      <c r="HC157" s="67"/>
      <c r="HD157" s="67"/>
      <c r="HE157" s="67"/>
      <c r="HF157" s="67"/>
      <c r="HG157" s="67"/>
      <c r="HH157" s="67"/>
      <c r="HI157" s="67"/>
      <c r="HJ157" s="67"/>
      <c r="HK157" s="67"/>
      <c r="HL157" s="67"/>
      <c r="HM157" s="67"/>
      <c r="HN157" s="67"/>
      <c r="HO157" s="67"/>
      <c r="HP157" s="67"/>
      <c r="HQ157" s="67"/>
      <c r="HR157" s="67"/>
      <c r="HS157" s="67"/>
      <c r="HT157" s="67"/>
      <c r="HU157" s="67"/>
      <c r="HV157" s="67"/>
      <c r="HW157" s="67"/>
      <c r="HX157" s="67"/>
      <c r="HY157" s="67"/>
      <c r="HZ157" s="67"/>
      <c r="IA157" s="67"/>
      <c r="IB157" s="67"/>
      <c r="IC157" s="67"/>
      <c r="ID157" s="67"/>
      <c r="IE157" s="67"/>
      <c r="IF157" s="67"/>
      <c r="IG157" s="67"/>
      <c r="IH157" s="67"/>
      <c r="II157" s="67"/>
      <c r="IJ157" s="67"/>
      <c r="IK157" s="67"/>
      <c r="IL157" s="67"/>
      <c r="IM157" s="67"/>
      <c r="IN157" s="67"/>
      <c r="IO157" s="67"/>
      <c r="IP157" s="67"/>
      <c r="IQ157" s="67"/>
      <c r="IR157" s="67"/>
      <c r="IS157" s="67"/>
      <c r="IT157" s="67"/>
      <c r="IU157" s="67"/>
      <c r="IV157" s="67"/>
      <c r="IW157" s="67"/>
    </row>
    <row r="158" customFormat="false" ht="14.25" hidden="false" customHeight="true" outlineLevel="0" collapsed="false">
      <c r="A158" s="201" t="s">
        <v>114</v>
      </c>
      <c r="B158" s="68" t="s">
        <v>199</v>
      </c>
      <c r="C158" s="68"/>
      <c r="D158" s="68"/>
      <c r="E158" s="68"/>
      <c r="F158" s="68"/>
      <c r="G158" s="68"/>
      <c r="H158" s="68"/>
      <c r="I158" s="181" t="n">
        <f aca="false">I125</f>
        <v>145.53</v>
      </c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  <c r="CD158" s="67"/>
      <c r="CE158" s="67"/>
      <c r="CF158" s="67"/>
      <c r="CG158" s="67"/>
      <c r="CH158" s="67"/>
      <c r="CI158" s="67"/>
      <c r="CJ158" s="67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7"/>
      <c r="DB158" s="67"/>
      <c r="DC158" s="67"/>
      <c r="DD158" s="67"/>
      <c r="DE158" s="67"/>
      <c r="DF158" s="67"/>
      <c r="DG158" s="67"/>
      <c r="DH158" s="67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7"/>
      <c r="EH158" s="67"/>
      <c r="EI158" s="67"/>
      <c r="EJ158" s="67"/>
      <c r="EK158" s="67"/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67"/>
      <c r="EW158" s="67"/>
      <c r="EX158" s="67"/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67"/>
      <c r="FJ158" s="67"/>
      <c r="FK158" s="67"/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67"/>
      <c r="FW158" s="67"/>
      <c r="FX158" s="67"/>
      <c r="FY158" s="67"/>
      <c r="FZ158" s="67"/>
      <c r="GA158" s="67"/>
      <c r="GB158" s="67"/>
      <c r="GC158" s="67"/>
      <c r="GD158" s="67"/>
      <c r="GE158" s="67"/>
      <c r="GF158" s="67"/>
      <c r="GG158" s="67"/>
      <c r="GH158" s="67"/>
      <c r="GI158" s="67"/>
      <c r="GJ158" s="67"/>
      <c r="GK158" s="67"/>
      <c r="GL158" s="67"/>
      <c r="GM158" s="67"/>
      <c r="GN158" s="67"/>
      <c r="GO158" s="67"/>
      <c r="GP158" s="67"/>
      <c r="GQ158" s="67"/>
      <c r="GR158" s="67"/>
      <c r="GS158" s="67"/>
      <c r="GT158" s="67"/>
      <c r="GU158" s="67"/>
      <c r="GV158" s="67"/>
      <c r="GW158" s="67"/>
      <c r="GX158" s="67"/>
      <c r="GY158" s="67"/>
      <c r="GZ158" s="67"/>
      <c r="HA158" s="67"/>
      <c r="HB158" s="67"/>
      <c r="HC158" s="67"/>
      <c r="HD158" s="67"/>
      <c r="HE158" s="67"/>
      <c r="HF158" s="67"/>
      <c r="HG158" s="67"/>
      <c r="HH158" s="67"/>
      <c r="HI158" s="67"/>
      <c r="HJ158" s="67"/>
      <c r="HK158" s="67"/>
      <c r="HL158" s="67"/>
      <c r="HM158" s="67"/>
      <c r="HN158" s="67"/>
      <c r="HO158" s="67"/>
      <c r="HP158" s="67"/>
      <c r="HQ158" s="67"/>
      <c r="HR158" s="67"/>
      <c r="HS158" s="67"/>
      <c r="HT158" s="67"/>
      <c r="HU158" s="67"/>
      <c r="HV158" s="67"/>
      <c r="HW158" s="67"/>
      <c r="HX158" s="67"/>
      <c r="HY158" s="67"/>
      <c r="HZ158" s="67"/>
      <c r="IA158" s="67"/>
      <c r="IB158" s="67"/>
      <c r="IC158" s="67"/>
      <c r="ID158" s="67"/>
      <c r="IE158" s="67"/>
      <c r="IF158" s="67"/>
      <c r="IG158" s="67"/>
      <c r="IH158" s="67"/>
      <c r="II158" s="67"/>
      <c r="IJ158" s="67"/>
      <c r="IK158" s="67"/>
      <c r="IL158" s="67"/>
      <c r="IM158" s="67"/>
      <c r="IN158" s="67"/>
      <c r="IO158" s="67"/>
      <c r="IP158" s="67"/>
      <c r="IQ158" s="67"/>
      <c r="IR158" s="67"/>
      <c r="IS158" s="67"/>
      <c r="IT158" s="67"/>
      <c r="IU158" s="67"/>
      <c r="IV158" s="67"/>
      <c r="IW158" s="67"/>
    </row>
    <row r="159" customFormat="false" ht="14.25" hidden="false" customHeight="true" outlineLevel="0" collapsed="false">
      <c r="A159" s="202" t="s">
        <v>200</v>
      </c>
      <c r="B159" s="202"/>
      <c r="C159" s="202"/>
      <c r="D159" s="202"/>
      <c r="E159" s="202"/>
      <c r="F159" s="202"/>
      <c r="G159" s="202"/>
      <c r="H159" s="202"/>
      <c r="I159" s="151" t="n">
        <f aca="false">TRUNC(SUM(I154:I158),2)</f>
        <v>4630.18</v>
      </c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7"/>
      <c r="BZ159" s="67"/>
      <c r="CA159" s="67"/>
      <c r="CB159" s="67"/>
      <c r="CC159" s="67"/>
      <c r="CD159" s="67"/>
      <c r="CE159" s="67"/>
      <c r="CF159" s="67"/>
      <c r="CG159" s="67"/>
      <c r="CH159" s="67"/>
      <c r="CI159" s="67"/>
      <c r="CJ159" s="67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7"/>
      <c r="DB159" s="67"/>
      <c r="DC159" s="67"/>
      <c r="DD159" s="67"/>
      <c r="DE159" s="67"/>
      <c r="DF159" s="67"/>
      <c r="DG159" s="67"/>
      <c r="DH159" s="67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7"/>
      <c r="EH159" s="67"/>
      <c r="EI159" s="67"/>
      <c r="EJ159" s="67"/>
      <c r="EK159" s="67"/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67"/>
      <c r="EW159" s="67"/>
      <c r="EX159" s="67"/>
      <c r="EY159" s="67"/>
      <c r="EZ159" s="67"/>
      <c r="FA159" s="67"/>
      <c r="FB159" s="67"/>
      <c r="FC159" s="67"/>
      <c r="FD159" s="67"/>
      <c r="FE159" s="67"/>
      <c r="FF159" s="67"/>
      <c r="FG159" s="67"/>
      <c r="FH159" s="67"/>
      <c r="FI159" s="67"/>
      <c r="FJ159" s="67"/>
      <c r="FK159" s="67"/>
      <c r="FL159" s="67"/>
      <c r="FM159" s="67"/>
      <c r="FN159" s="67"/>
      <c r="FO159" s="67"/>
      <c r="FP159" s="67"/>
      <c r="FQ159" s="67"/>
      <c r="FR159" s="67"/>
      <c r="FS159" s="67"/>
      <c r="FT159" s="67"/>
      <c r="FU159" s="67"/>
      <c r="FV159" s="67"/>
      <c r="FW159" s="67"/>
      <c r="FX159" s="67"/>
      <c r="FY159" s="67"/>
      <c r="FZ159" s="67"/>
      <c r="GA159" s="67"/>
      <c r="GB159" s="67"/>
      <c r="GC159" s="67"/>
      <c r="GD159" s="67"/>
      <c r="GE159" s="67"/>
      <c r="GF159" s="67"/>
      <c r="GG159" s="67"/>
      <c r="GH159" s="67"/>
      <c r="GI159" s="67"/>
      <c r="GJ159" s="67"/>
      <c r="GK159" s="67"/>
      <c r="GL159" s="67"/>
      <c r="GM159" s="67"/>
      <c r="GN159" s="67"/>
      <c r="GO159" s="67"/>
      <c r="GP159" s="67"/>
      <c r="GQ159" s="67"/>
      <c r="GR159" s="67"/>
      <c r="GS159" s="67"/>
      <c r="GT159" s="67"/>
      <c r="GU159" s="67"/>
      <c r="GV159" s="67"/>
      <c r="GW159" s="67"/>
      <c r="GX159" s="67"/>
      <c r="GY159" s="67"/>
      <c r="GZ159" s="67"/>
      <c r="HA159" s="67"/>
      <c r="HB159" s="67"/>
      <c r="HC159" s="67"/>
      <c r="HD159" s="67"/>
      <c r="HE159" s="67"/>
      <c r="HF159" s="67"/>
      <c r="HG159" s="67"/>
      <c r="HH159" s="67"/>
      <c r="HI159" s="67"/>
      <c r="HJ159" s="67"/>
      <c r="HK159" s="67"/>
      <c r="HL159" s="67"/>
      <c r="HM159" s="67"/>
      <c r="HN159" s="67"/>
      <c r="HO159" s="67"/>
      <c r="HP159" s="67"/>
      <c r="HQ159" s="67"/>
      <c r="HR159" s="67"/>
      <c r="HS159" s="67"/>
      <c r="HT159" s="67"/>
      <c r="HU159" s="67"/>
      <c r="HV159" s="67"/>
      <c r="HW159" s="67"/>
      <c r="HX159" s="67"/>
      <c r="HY159" s="67"/>
      <c r="HZ159" s="67"/>
      <c r="IA159" s="67"/>
      <c r="IB159" s="67"/>
      <c r="IC159" s="67"/>
      <c r="ID159" s="67"/>
      <c r="IE159" s="67"/>
      <c r="IF159" s="67"/>
      <c r="IG159" s="67"/>
      <c r="IH159" s="67"/>
      <c r="II159" s="67"/>
      <c r="IJ159" s="67"/>
      <c r="IK159" s="67"/>
      <c r="IL159" s="67"/>
      <c r="IM159" s="67"/>
      <c r="IN159" s="67"/>
      <c r="IO159" s="67"/>
      <c r="IP159" s="67"/>
      <c r="IQ159" s="67"/>
      <c r="IR159" s="67"/>
      <c r="IS159" s="67"/>
      <c r="IT159" s="67"/>
      <c r="IU159" s="67"/>
      <c r="IV159" s="67"/>
      <c r="IW159" s="67"/>
    </row>
    <row r="160" customFormat="false" ht="14.25" hidden="false" customHeight="true" outlineLevel="0" collapsed="false">
      <c r="A160" s="203" t="s">
        <v>94</v>
      </c>
      <c r="B160" s="204" t="s">
        <v>201</v>
      </c>
      <c r="C160" s="204"/>
      <c r="D160" s="204"/>
      <c r="E160" s="204"/>
      <c r="F160" s="204"/>
      <c r="G160" s="204"/>
      <c r="H160" s="204"/>
      <c r="I160" s="181" t="n">
        <f aca="false">I143</f>
        <v>1224.07</v>
      </c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  <c r="CD160" s="67"/>
      <c r="CE160" s="67"/>
      <c r="CF160" s="67"/>
      <c r="CG160" s="67"/>
      <c r="CH160" s="67"/>
      <c r="CI160" s="67"/>
      <c r="CJ160" s="67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7"/>
      <c r="DB160" s="67"/>
      <c r="DC160" s="67"/>
      <c r="DD160" s="67"/>
      <c r="DE160" s="67"/>
      <c r="DF160" s="67"/>
      <c r="DG160" s="67"/>
      <c r="DH160" s="67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7"/>
      <c r="EH160" s="67"/>
      <c r="EI160" s="67"/>
      <c r="EJ160" s="67"/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67"/>
      <c r="FJ160" s="67"/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7"/>
      <c r="FX160" s="67"/>
      <c r="FY160" s="67"/>
      <c r="FZ160" s="67"/>
      <c r="GA160" s="67"/>
      <c r="GB160" s="67"/>
      <c r="GC160" s="67"/>
      <c r="GD160" s="67"/>
      <c r="GE160" s="67"/>
      <c r="GF160" s="67"/>
      <c r="GG160" s="67"/>
      <c r="GH160" s="67"/>
      <c r="GI160" s="67"/>
      <c r="GJ160" s="67"/>
      <c r="GK160" s="67"/>
      <c r="GL160" s="67"/>
      <c r="GM160" s="67"/>
      <c r="GN160" s="67"/>
      <c r="GO160" s="67"/>
      <c r="GP160" s="67"/>
      <c r="GQ160" s="67"/>
      <c r="GR160" s="67"/>
      <c r="GS160" s="67"/>
      <c r="GT160" s="67"/>
      <c r="GU160" s="67"/>
      <c r="GV160" s="67"/>
      <c r="GW160" s="67"/>
      <c r="GX160" s="67"/>
      <c r="GY160" s="67"/>
      <c r="GZ160" s="67"/>
      <c r="HA160" s="67"/>
      <c r="HB160" s="67"/>
      <c r="HC160" s="67"/>
      <c r="HD160" s="67"/>
      <c r="HE160" s="67"/>
      <c r="HF160" s="67"/>
      <c r="HG160" s="67"/>
      <c r="HH160" s="67"/>
      <c r="HI160" s="67"/>
      <c r="HJ160" s="67"/>
      <c r="HK160" s="67"/>
      <c r="HL160" s="67"/>
      <c r="HM160" s="67"/>
      <c r="HN160" s="67"/>
      <c r="HO160" s="67"/>
      <c r="HP160" s="67"/>
      <c r="HQ160" s="67"/>
      <c r="HR160" s="67"/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67"/>
      <c r="ID160" s="67"/>
      <c r="IE160" s="67"/>
      <c r="IF160" s="67"/>
      <c r="IG160" s="67"/>
      <c r="IH160" s="67"/>
      <c r="II160" s="67"/>
      <c r="IJ160" s="67"/>
      <c r="IK160" s="67"/>
      <c r="IL160" s="67"/>
      <c r="IM160" s="67"/>
      <c r="IN160" s="67"/>
      <c r="IO160" s="67"/>
      <c r="IP160" s="67"/>
      <c r="IQ160" s="67"/>
      <c r="IR160" s="67"/>
      <c r="IS160" s="67"/>
      <c r="IT160" s="67"/>
      <c r="IU160" s="67"/>
      <c r="IV160" s="67"/>
      <c r="IW160" s="67"/>
    </row>
    <row r="161" customFormat="false" ht="14.25" hidden="false" customHeight="true" outlineLevel="0" collapsed="false">
      <c r="A161" s="202" t="s">
        <v>202</v>
      </c>
      <c r="B161" s="202"/>
      <c r="C161" s="202"/>
      <c r="D161" s="202"/>
      <c r="E161" s="202"/>
      <c r="F161" s="202"/>
      <c r="G161" s="202"/>
      <c r="H161" s="202"/>
      <c r="I161" s="151" t="n">
        <f aca="false">TRUNC(SUM(I159:I160),2)</f>
        <v>5854.25</v>
      </c>
      <c r="J161" s="152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  <c r="CD161" s="67"/>
      <c r="CE161" s="67"/>
      <c r="CF161" s="67"/>
      <c r="CG161" s="67"/>
      <c r="CH161" s="67"/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67"/>
      <c r="DG161" s="67"/>
      <c r="DH161" s="67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7"/>
      <c r="FA161" s="67"/>
      <c r="FB161" s="67"/>
      <c r="FC161" s="67"/>
      <c r="FD161" s="67"/>
      <c r="FE161" s="67"/>
      <c r="FF161" s="67"/>
      <c r="FG161" s="67"/>
      <c r="FH161" s="67"/>
      <c r="FI161" s="67"/>
      <c r="FJ161" s="67"/>
      <c r="FK161" s="67"/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67"/>
      <c r="FW161" s="67"/>
      <c r="FX161" s="67"/>
      <c r="FY161" s="67"/>
      <c r="FZ161" s="67"/>
      <c r="GA161" s="67"/>
      <c r="GB161" s="67"/>
      <c r="GC161" s="67"/>
      <c r="GD161" s="67"/>
      <c r="GE161" s="67"/>
      <c r="GF161" s="67"/>
      <c r="GG161" s="67"/>
      <c r="GH161" s="67"/>
      <c r="GI161" s="67"/>
      <c r="GJ161" s="67"/>
      <c r="GK161" s="67"/>
      <c r="GL161" s="67"/>
      <c r="GM161" s="67"/>
      <c r="GN161" s="67"/>
      <c r="GO161" s="67"/>
      <c r="GP161" s="67"/>
      <c r="GQ161" s="67"/>
      <c r="GR161" s="67"/>
      <c r="GS161" s="67"/>
      <c r="GT161" s="67"/>
      <c r="GU161" s="67"/>
      <c r="GV161" s="67"/>
      <c r="GW161" s="67"/>
      <c r="GX161" s="67"/>
      <c r="GY161" s="67"/>
      <c r="GZ161" s="67"/>
      <c r="HA161" s="67"/>
      <c r="HB161" s="67"/>
      <c r="HC161" s="67"/>
      <c r="HD161" s="67"/>
      <c r="HE161" s="67"/>
      <c r="HF161" s="67"/>
      <c r="HG161" s="67"/>
      <c r="HH161" s="67"/>
      <c r="HI161" s="67"/>
      <c r="HJ161" s="67"/>
      <c r="HK161" s="67"/>
      <c r="HL161" s="67"/>
      <c r="HM161" s="67"/>
      <c r="HN161" s="67"/>
      <c r="HO161" s="67"/>
      <c r="HP161" s="67"/>
      <c r="HQ161" s="67"/>
      <c r="HR161" s="67"/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67"/>
      <c r="ID161" s="67"/>
      <c r="IE161" s="67"/>
      <c r="IF161" s="67"/>
      <c r="IG161" s="67"/>
      <c r="IH161" s="67"/>
      <c r="II161" s="67"/>
      <c r="IJ161" s="67"/>
      <c r="IK161" s="67"/>
      <c r="IL161" s="67"/>
      <c r="IM161" s="67"/>
      <c r="IN161" s="67"/>
      <c r="IO161" s="67"/>
      <c r="IP161" s="67"/>
      <c r="IQ161" s="67"/>
      <c r="IR161" s="67"/>
      <c r="IS161" s="67"/>
      <c r="IT161" s="67"/>
      <c r="IU161" s="67"/>
      <c r="IV161" s="67"/>
      <c r="IW161" s="67"/>
    </row>
    <row r="162" customFormat="false" ht="13.5" hidden="false" customHeight="true" outlineLevel="0" collapsed="false">
      <c r="A162" s="202" t="s">
        <v>33</v>
      </c>
      <c r="B162" s="202"/>
      <c r="C162" s="202"/>
      <c r="D162" s="202"/>
      <c r="E162" s="202"/>
      <c r="F162" s="202"/>
      <c r="G162" s="202"/>
      <c r="H162" s="202"/>
      <c r="I162" s="205" t="n">
        <f aca="false">H12</f>
        <v>1</v>
      </c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  <c r="CD162" s="67"/>
      <c r="CE162" s="67"/>
      <c r="CF162" s="67"/>
      <c r="CG162" s="67"/>
      <c r="CH162" s="67"/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7"/>
      <c r="DB162" s="67"/>
      <c r="DC162" s="67"/>
      <c r="DD162" s="67"/>
      <c r="DE162" s="67"/>
      <c r="DF162" s="67"/>
      <c r="DG162" s="67"/>
      <c r="DH162" s="67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7"/>
      <c r="EH162" s="67"/>
      <c r="EI162" s="67"/>
      <c r="EJ162" s="67"/>
      <c r="EK162" s="67"/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7"/>
      <c r="EZ162" s="67"/>
      <c r="FA162" s="67"/>
      <c r="FB162" s="67"/>
      <c r="FC162" s="67"/>
      <c r="FD162" s="67"/>
      <c r="FE162" s="67"/>
      <c r="FF162" s="67"/>
      <c r="FG162" s="67"/>
      <c r="FH162" s="67"/>
      <c r="FI162" s="67"/>
      <c r="FJ162" s="67"/>
      <c r="FK162" s="67"/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67"/>
      <c r="FW162" s="67"/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67"/>
      <c r="GJ162" s="67"/>
      <c r="GK162" s="67"/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67"/>
      <c r="GW162" s="67"/>
      <c r="GX162" s="67"/>
      <c r="GY162" s="67"/>
      <c r="GZ162" s="67"/>
      <c r="HA162" s="67"/>
      <c r="HB162" s="67"/>
      <c r="HC162" s="67"/>
      <c r="HD162" s="67"/>
      <c r="HE162" s="67"/>
      <c r="HF162" s="67"/>
      <c r="HG162" s="67"/>
      <c r="HH162" s="67"/>
      <c r="HI162" s="67"/>
      <c r="HJ162" s="67"/>
      <c r="HK162" s="67"/>
      <c r="HL162" s="67"/>
      <c r="HM162" s="67"/>
      <c r="HN162" s="67"/>
      <c r="HO162" s="67"/>
      <c r="HP162" s="67"/>
      <c r="HQ162" s="67"/>
      <c r="HR162" s="67"/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67"/>
      <c r="ID162" s="67"/>
      <c r="IE162" s="67"/>
      <c r="IF162" s="67"/>
      <c r="IG162" s="67"/>
      <c r="IH162" s="67"/>
      <c r="II162" s="67"/>
      <c r="IJ162" s="67"/>
      <c r="IK162" s="67"/>
      <c r="IL162" s="67"/>
      <c r="IM162" s="67"/>
      <c r="IN162" s="67"/>
      <c r="IO162" s="67"/>
      <c r="IP162" s="67"/>
      <c r="IQ162" s="67"/>
      <c r="IR162" s="67"/>
      <c r="IS162" s="67"/>
      <c r="IT162" s="67"/>
      <c r="IU162" s="67"/>
      <c r="IV162" s="67"/>
      <c r="IW162" s="67"/>
    </row>
    <row r="163" customFormat="false" ht="14.25" hidden="false" customHeight="true" outlineLevel="0" collapsed="false">
      <c r="A163" s="77"/>
      <c r="B163" s="77"/>
      <c r="C163" s="77"/>
      <c r="D163" s="77"/>
      <c r="E163" s="77"/>
      <c r="F163" s="77"/>
      <c r="G163" s="77"/>
      <c r="H163" s="77"/>
      <c r="I163" s="7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  <c r="BT163" s="67"/>
      <c r="BU163" s="67"/>
      <c r="BV163" s="67"/>
      <c r="BW163" s="67"/>
      <c r="BX163" s="67"/>
      <c r="BY163" s="67"/>
      <c r="BZ163" s="67"/>
      <c r="CA163" s="67"/>
      <c r="CB163" s="67"/>
      <c r="CC163" s="67"/>
      <c r="CD163" s="67"/>
      <c r="CE163" s="67"/>
      <c r="CF163" s="67"/>
      <c r="CG163" s="67"/>
      <c r="CH163" s="67"/>
      <c r="CI163" s="67"/>
      <c r="CJ163" s="67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7"/>
      <c r="DB163" s="67"/>
      <c r="DC163" s="67"/>
      <c r="DD163" s="67"/>
      <c r="DE163" s="67"/>
      <c r="DF163" s="67"/>
      <c r="DG163" s="67"/>
      <c r="DH163" s="67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67"/>
      <c r="EW163" s="67"/>
      <c r="EX163" s="67"/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67"/>
      <c r="FJ163" s="67"/>
      <c r="FK163" s="67"/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67"/>
      <c r="FW163" s="67"/>
      <c r="FX163" s="67"/>
      <c r="FY163" s="67"/>
      <c r="FZ163" s="67"/>
      <c r="GA163" s="67"/>
      <c r="GB163" s="67"/>
      <c r="GC163" s="67"/>
      <c r="GD163" s="67"/>
      <c r="GE163" s="67"/>
      <c r="GF163" s="67"/>
      <c r="GG163" s="67"/>
      <c r="GH163" s="67"/>
      <c r="GI163" s="67"/>
      <c r="GJ163" s="67"/>
      <c r="GK163" s="67"/>
      <c r="GL163" s="67"/>
      <c r="GM163" s="67"/>
      <c r="GN163" s="67"/>
      <c r="GO163" s="67"/>
      <c r="GP163" s="67"/>
      <c r="GQ163" s="67"/>
      <c r="GR163" s="67"/>
      <c r="GS163" s="67"/>
      <c r="GT163" s="67"/>
      <c r="GU163" s="67"/>
      <c r="GV163" s="67"/>
      <c r="GW163" s="67"/>
      <c r="GX163" s="67"/>
      <c r="GY163" s="67"/>
      <c r="GZ163" s="67"/>
      <c r="HA163" s="67"/>
      <c r="HB163" s="67"/>
      <c r="HC163" s="67"/>
      <c r="HD163" s="67"/>
      <c r="HE163" s="67"/>
      <c r="HF163" s="67"/>
      <c r="HG163" s="67"/>
      <c r="HH163" s="67"/>
      <c r="HI163" s="67"/>
      <c r="HJ163" s="67"/>
      <c r="HK163" s="67"/>
      <c r="HL163" s="67"/>
      <c r="HM163" s="67"/>
      <c r="HN163" s="67"/>
      <c r="HO163" s="67"/>
      <c r="HP163" s="67"/>
      <c r="HQ163" s="67"/>
      <c r="HR163" s="67"/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67"/>
      <c r="ID163" s="67"/>
      <c r="IE163" s="67"/>
      <c r="IF163" s="67"/>
      <c r="IG163" s="67"/>
      <c r="IH163" s="67"/>
      <c r="II163" s="67"/>
      <c r="IJ163" s="67"/>
      <c r="IK163" s="67"/>
      <c r="IL163" s="67"/>
      <c r="IM163" s="67"/>
      <c r="IN163" s="67"/>
      <c r="IO163" s="67"/>
      <c r="IP163" s="67"/>
      <c r="IQ163" s="67"/>
      <c r="IR163" s="67"/>
      <c r="IS163" s="67"/>
      <c r="IT163" s="67"/>
      <c r="IU163" s="67"/>
      <c r="IV163" s="67"/>
      <c r="IW163" s="67"/>
    </row>
    <row r="164" customFormat="false" ht="14.25" hidden="false" customHeight="true" outlineLevel="0" collapsed="false">
      <c r="A164" s="202" t="s">
        <v>203</v>
      </c>
      <c r="B164" s="202"/>
      <c r="C164" s="202"/>
      <c r="D164" s="202"/>
      <c r="E164" s="202"/>
      <c r="F164" s="202"/>
      <c r="G164" s="202"/>
      <c r="H164" s="202"/>
      <c r="I164" s="181" t="n">
        <f aca="false">I161*I162</f>
        <v>5854.25</v>
      </c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67"/>
      <c r="HQ164" s="67"/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67"/>
      <c r="IQ164" s="67"/>
      <c r="IR164" s="67"/>
      <c r="IS164" s="67"/>
      <c r="IT164" s="67"/>
      <c r="IU164" s="67"/>
      <c r="IV164" s="67"/>
      <c r="IW164" s="67"/>
    </row>
    <row r="165" customFormat="false" ht="14.25" hidden="false" customHeight="true" outlineLevel="0" collapsed="false">
      <c r="A165" s="77"/>
      <c r="B165" s="77"/>
      <c r="C165" s="77"/>
      <c r="D165" s="77"/>
      <c r="E165" s="77"/>
      <c r="F165" s="77"/>
      <c r="G165" s="77"/>
      <c r="H165" s="77"/>
      <c r="I165" s="7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  <c r="CD165" s="67"/>
      <c r="CE165" s="67"/>
      <c r="CF165" s="67"/>
      <c r="CG165" s="67"/>
      <c r="CH165" s="67"/>
      <c r="CI165" s="67"/>
      <c r="CJ165" s="67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7"/>
      <c r="DB165" s="67"/>
      <c r="DC165" s="67"/>
      <c r="DD165" s="67"/>
      <c r="DE165" s="67"/>
      <c r="DF165" s="67"/>
      <c r="DG165" s="67"/>
      <c r="DH165" s="67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7"/>
      <c r="EH165" s="67"/>
      <c r="EI165" s="67"/>
      <c r="EJ165" s="67"/>
      <c r="EK165" s="67"/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67"/>
      <c r="EW165" s="67"/>
      <c r="EX165" s="67"/>
      <c r="EY165" s="67"/>
      <c r="EZ165" s="67"/>
      <c r="FA165" s="67"/>
      <c r="FB165" s="67"/>
      <c r="FC165" s="67"/>
      <c r="FD165" s="67"/>
      <c r="FE165" s="67"/>
      <c r="FF165" s="67"/>
      <c r="FG165" s="67"/>
      <c r="FH165" s="67"/>
      <c r="FI165" s="67"/>
      <c r="FJ165" s="67"/>
      <c r="FK165" s="67"/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67"/>
      <c r="FW165" s="67"/>
      <c r="FX165" s="67"/>
      <c r="FY165" s="67"/>
      <c r="FZ165" s="67"/>
      <c r="GA165" s="67"/>
      <c r="GB165" s="67"/>
      <c r="GC165" s="67"/>
      <c r="GD165" s="67"/>
      <c r="GE165" s="67"/>
      <c r="GF165" s="67"/>
      <c r="GG165" s="67"/>
      <c r="GH165" s="67"/>
      <c r="GI165" s="67"/>
      <c r="GJ165" s="67"/>
      <c r="GK165" s="67"/>
      <c r="GL165" s="67"/>
      <c r="GM165" s="67"/>
      <c r="GN165" s="67"/>
      <c r="GO165" s="67"/>
      <c r="GP165" s="67"/>
      <c r="GQ165" s="67"/>
      <c r="GR165" s="67"/>
      <c r="GS165" s="67"/>
      <c r="GT165" s="67"/>
      <c r="GU165" s="67"/>
      <c r="GV165" s="67"/>
      <c r="GW165" s="67"/>
      <c r="GX165" s="67"/>
      <c r="GY165" s="67"/>
      <c r="GZ165" s="67"/>
      <c r="HA165" s="67"/>
      <c r="HB165" s="67"/>
      <c r="HC165" s="67"/>
      <c r="HD165" s="67"/>
      <c r="HE165" s="67"/>
      <c r="HF165" s="67"/>
      <c r="HG165" s="67"/>
      <c r="HH165" s="67"/>
      <c r="HI165" s="67"/>
      <c r="HJ165" s="67"/>
      <c r="HK165" s="67"/>
      <c r="HL165" s="67"/>
      <c r="HM165" s="67"/>
      <c r="HN165" s="67"/>
      <c r="HO165" s="67"/>
      <c r="HP165" s="67"/>
      <c r="HQ165" s="67"/>
      <c r="HR165" s="67"/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67"/>
      <c r="ID165" s="67"/>
      <c r="IE165" s="67"/>
      <c r="IF165" s="67"/>
      <c r="IG165" s="67"/>
      <c r="IH165" s="67"/>
      <c r="II165" s="67"/>
      <c r="IJ165" s="67"/>
      <c r="IK165" s="67"/>
      <c r="IL165" s="67"/>
      <c r="IM165" s="67"/>
      <c r="IN165" s="67"/>
      <c r="IO165" s="67"/>
      <c r="IP165" s="67"/>
      <c r="IQ165" s="67"/>
      <c r="IR165" s="67"/>
      <c r="IS165" s="67"/>
      <c r="IT165" s="67"/>
      <c r="IU165" s="67"/>
      <c r="IV165" s="67"/>
      <c r="IW165" s="67"/>
    </row>
    <row r="166" customFormat="false" ht="18.75" hidden="false" customHeight="true" outlineLevel="0" collapsed="false">
      <c r="A166" s="206" t="s">
        <v>204</v>
      </c>
      <c r="B166" s="206"/>
      <c r="C166" s="206"/>
      <c r="D166" s="206"/>
      <c r="E166" s="206"/>
      <c r="F166" s="206"/>
      <c r="G166" s="207" t="n">
        <f aca="false">I164</f>
        <v>5854.25</v>
      </c>
      <c r="H166" s="207"/>
      <c r="I166" s="20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  <c r="CD166" s="67"/>
      <c r="CE166" s="67"/>
      <c r="CF166" s="67"/>
      <c r="CG166" s="67"/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67"/>
      <c r="DG166" s="67"/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67"/>
      <c r="EW166" s="67"/>
      <c r="EX166" s="67"/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67"/>
      <c r="FJ166" s="67"/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67"/>
      <c r="HK166" s="67"/>
      <c r="HL166" s="67"/>
      <c r="HM166" s="67"/>
      <c r="HN166" s="67"/>
      <c r="HO166" s="67"/>
      <c r="HP166" s="67"/>
      <c r="HQ166" s="67"/>
      <c r="HR166" s="67"/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67"/>
      <c r="ID166" s="67"/>
      <c r="IE166" s="67"/>
      <c r="IF166" s="67"/>
      <c r="IG166" s="67"/>
      <c r="IH166" s="67"/>
      <c r="II166" s="67"/>
      <c r="IJ166" s="67"/>
      <c r="IK166" s="67"/>
      <c r="IL166" s="67"/>
      <c r="IM166" s="67"/>
      <c r="IN166" s="67"/>
      <c r="IO166" s="67"/>
      <c r="IP166" s="67"/>
      <c r="IQ166" s="67"/>
      <c r="IR166" s="67"/>
      <c r="IS166" s="67"/>
      <c r="IT166" s="67"/>
      <c r="IU166" s="67"/>
      <c r="IV166" s="67"/>
      <c r="IW166" s="67"/>
    </row>
    <row r="167" customFormat="false" ht="13.5" hidden="false" customHeight="false" outlineLevel="0" collapsed="false">
      <c r="A167" s="208"/>
      <c r="B167" s="208"/>
      <c r="C167" s="208"/>
      <c r="D167" s="208"/>
      <c r="E167" s="208"/>
      <c r="F167" s="208"/>
      <c r="G167" s="208"/>
      <c r="H167" s="208"/>
      <c r="I167" s="208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  <c r="CC167" s="67"/>
      <c r="CD167" s="67"/>
      <c r="CE167" s="67"/>
      <c r="CF167" s="67"/>
      <c r="CG167" s="67"/>
      <c r="CH167" s="67"/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7"/>
      <c r="DB167" s="67"/>
      <c r="DC167" s="67"/>
      <c r="DD167" s="67"/>
      <c r="DE167" s="67"/>
      <c r="DF167" s="67"/>
      <c r="DG167" s="67"/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67"/>
      <c r="EW167" s="67"/>
      <c r="EX167" s="67"/>
      <c r="EY167" s="67"/>
      <c r="EZ167" s="67"/>
      <c r="FA167" s="67"/>
      <c r="FB167" s="67"/>
      <c r="FC167" s="67"/>
      <c r="FD167" s="67"/>
      <c r="FE167" s="67"/>
      <c r="FF167" s="67"/>
      <c r="FG167" s="67"/>
      <c r="FH167" s="67"/>
      <c r="FI167" s="67"/>
      <c r="FJ167" s="67"/>
      <c r="FK167" s="67"/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67"/>
      <c r="FW167" s="67"/>
      <c r="FX167" s="67"/>
      <c r="FY167" s="67"/>
      <c r="FZ167" s="67"/>
      <c r="GA167" s="67"/>
      <c r="GB167" s="67"/>
      <c r="GC167" s="67"/>
      <c r="GD167" s="67"/>
      <c r="GE167" s="67"/>
      <c r="GF167" s="67"/>
      <c r="GG167" s="67"/>
      <c r="GH167" s="67"/>
      <c r="GI167" s="67"/>
      <c r="GJ167" s="67"/>
      <c r="GK167" s="67"/>
      <c r="GL167" s="67"/>
      <c r="GM167" s="67"/>
      <c r="GN167" s="67"/>
      <c r="GO167" s="67"/>
      <c r="GP167" s="67"/>
      <c r="GQ167" s="67"/>
      <c r="GR167" s="67"/>
      <c r="GS167" s="67"/>
      <c r="GT167" s="67"/>
      <c r="GU167" s="67"/>
      <c r="GV167" s="67"/>
      <c r="GW167" s="67"/>
      <c r="GX167" s="67"/>
      <c r="GY167" s="67"/>
      <c r="GZ167" s="67"/>
      <c r="HA167" s="67"/>
      <c r="HB167" s="67"/>
      <c r="HC167" s="67"/>
      <c r="HD167" s="67"/>
      <c r="HE167" s="67"/>
      <c r="HF167" s="67"/>
      <c r="HG167" s="67"/>
      <c r="HH167" s="67"/>
      <c r="HI167" s="67"/>
      <c r="HJ167" s="67"/>
      <c r="HK167" s="67"/>
      <c r="HL167" s="67"/>
      <c r="HM167" s="67"/>
      <c r="HN167" s="67"/>
      <c r="HO167" s="67"/>
      <c r="HP167" s="67"/>
      <c r="HQ167" s="67"/>
      <c r="HR167" s="67"/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67"/>
      <c r="ID167" s="67"/>
      <c r="IE167" s="67"/>
      <c r="IF167" s="67"/>
      <c r="IG167" s="67"/>
      <c r="IH167" s="67"/>
      <c r="II167" s="67"/>
      <c r="IJ167" s="67"/>
      <c r="IK167" s="67"/>
      <c r="IL167" s="67"/>
      <c r="IM167" s="67"/>
      <c r="IN167" s="67"/>
      <c r="IO167" s="67"/>
      <c r="IP167" s="67"/>
      <c r="IQ167" s="67"/>
      <c r="IR167" s="67"/>
      <c r="IS167" s="67"/>
      <c r="IT167" s="67"/>
      <c r="IU167" s="67"/>
      <c r="IV167" s="67"/>
      <c r="IW167" s="67"/>
    </row>
    <row r="168" customFormat="false" ht="18.75" hidden="false" customHeight="true" outlineLevel="0" collapsed="false">
      <c r="A168" s="206" t="s">
        <v>205</v>
      </c>
      <c r="B168" s="206"/>
      <c r="C168" s="206"/>
      <c r="D168" s="206"/>
      <c r="E168" s="206"/>
      <c r="F168" s="206"/>
      <c r="G168" s="209" t="n">
        <f aca="false">H9</f>
        <v>12</v>
      </c>
      <c r="H168" s="209"/>
      <c r="I168" s="209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67"/>
      <c r="DG168" s="67"/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67"/>
      <c r="FJ168" s="67"/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7"/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67"/>
      <c r="GJ168" s="67"/>
      <c r="GK168" s="67"/>
      <c r="GL168" s="67"/>
      <c r="GM168" s="67"/>
      <c r="GN168" s="67"/>
      <c r="GO168" s="67"/>
      <c r="GP168" s="67"/>
      <c r="GQ168" s="67"/>
      <c r="GR168" s="67"/>
      <c r="GS168" s="67"/>
      <c r="GT168" s="67"/>
      <c r="GU168" s="67"/>
      <c r="GV168" s="67"/>
      <c r="GW168" s="67"/>
      <c r="GX168" s="67"/>
      <c r="GY168" s="67"/>
      <c r="GZ168" s="67"/>
      <c r="HA168" s="67"/>
      <c r="HB168" s="67"/>
      <c r="HC168" s="67"/>
      <c r="HD168" s="67"/>
      <c r="HE168" s="67"/>
      <c r="HF168" s="67"/>
      <c r="HG168" s="67"/>
      <c r="HH168" s="67"/>
      <c r="HI168" s="67"/>
      <c r="HJ168" s="67"/>
      <c r="HK168" s="67"/>
      <c r="HL168" s="67"/>
      <c r="HM168" s="67"/>
      <c r="HN168" s="67"/>
      <c r="HO168" s="67"/>
      <c r="HP168" s="67"/>
      <c r="HQ168" s="67"/>
      <c r="HR168" s="67"/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67"/>
      <c r="ID168" s="67"/>
      <c r="IE168" s="67"/>
      <c r="IF168" s="67"/>
      <c r="IG168" s="67"/>
      <c r="IH168" s="67"/>
      <c r="II168" s="67"/>
      <c r="IJ168" s="67"/>
      <c r="IK168" s="67"/>
      <c r="IL168" s="67"/>
      <c r="IM168" s="67"/>
      <c r="IN168" s="67"/>
      <c r="IO168" s="67"/>
      <c r="IP168" s="67"/>
      <c r="IQ168" s="67"/>
      <c r="IR168" s="67"/>
      <c r="IS168" s="67"/>
      <c r="IT168" s="67"/>
      <c r="IU168" s="67"/>
      <c r="IV168" s="67"/>
      <c r="IW168" s="67"/>
    </row>
    <row r="169" customFormat="false" ht="18.75" hidden="false" customHeight="true" outlineLevel="0" collapsed="false">
      <c r="A169" s="208"/>
      <c r="B169" s="208"/>
      <c r="C169" s="208"/>
      <c r="D169" s="208"/>
      <c r="E169" s="208"/>
      <c r="F169" s="208"/>
      <c r="G169" s="208"/>
      <c r="H169" s="208"/>
      <c r="I169" s="208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  <c r="CD169" s="67"/>
      <c r="CE169" s="67"/>
      <c r="CF169" s="67"/>
      <c r="CG169" s="67"/>
      <c r="CH169" s="67"/>
      <c r="CI169" s="67"/>
      <c r="CJ169" s="67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7"/>
      <c r="DB169" s="67"/>
      <c r="DC169" s="67"/>
      <c r="DD169" s="67"/>
      <c r="DE169" s="67"/>
      <c r="DF169" s="67"/>
      <c r="DG169" s="67"/>
      <c r="DH169" s="67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7"/>
      <c r="EZ169" s="67"/>
      <c r="FA169" s="67"/>
      <c r="FB169" s="67"/>
      <c r="FC169" s="67"/>
      <c r="FD169" s="67"/>
      <c r="FE169" s="67"/>
      <c r="FF169" s="67"/>
      <c r="FG169" s="67"/>
      <c r="FH169" s="67"/>
      <c r="FI169" s="67"/>
      <c r="FJ169" s="67"/>
      <c r="FK169" s="67"/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67"/>
      <c r="HK169" s="67"/>
      <c r="HL169" s="67"/>
      <c r="HM169" s="67"/>
      <c r="HN169" s="67"/>
      <c r="HO169" s="67"/>
      <c r="HP169" s="67"/>
      <c r="HQ169" s="67"/>
      <c r="HR169" s="67"/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67"/>
      <c r="ID169" s="67"/>
      <c r="IE169" s="67"/>
      <c r="IF169" s="67"/>
      <c r="IG169" s="67"/>
      <c r="IH169" s="67"/>
      <c r="II169" s="67"/>
      <c r="IJ169" s="67"/>
      <c r="IK169" s="67"/>
      <c r="IL169" s="67"/>
      <c r="IM169" s="67"/>
      <c r="IN169" s="67"/>
      <c r="IO169" s="67"/>
      <c r="IP169" s="67"/>
      <c r="IQ169" s="67"/>
      <c r="IR169" s="67"/>
      <c r="IS169" s="67"/>
      <c r="IT169" s="67"/>
      <c r="IU169" s="67"/>
      <c r="IV169" s="67"/>
      <c r="IW169" s="67"/>
    </row>
    <row r="170" customFormat="false" ht="31.5" hidden="false" customHeight="true" outlineLevel="0" collapsed="false">
      <c r="A170" s="210" t="s">
        <v>206</v>
      </c>
      <c r="B170" s="210"/>
      <c r="C170" s="210"/>
      <c r="D170" s="210"/>
      <c r="E170" s="210"/>
      <c r="F170" s="210"/>
      <c r="G170" s="211" t="n">
        <f aca="false">G166*G168</f>
        <v>70251</v>
      </c>
      <c r="H170" s="211"/>
      <c r="I170" s="21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67"/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7"/>
      <c r="FF170" s="67"/>
      <c r="FG170" s="67"/>
      <c r="FH170" s="67"/>
      <c r="FI170" s="67"/>
      <c r="FJ170" s="67"/>
      <c r="FK170" s="67"/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67"/>
      <c r="FW170" s="67"/>
      <c r="FX170" s="67"/>
      <c r="FY170" s="67"/>
      <c r="FZ170" s="67"/>
      <c r="GA170" s="67"/>
      <c r="GB170" s="67"/>
      <c r="GC170" s="67"/>
      <c r="GD170" s="67"/>
      <c r="GE170" s="67"/>
      <c r="GF170" s="67"/>
      <c r="GG170" s="67"/>
      <c r="GH170" s="67"/>
      <c r="GI170" s="67"/>
      <c r="GJ170" s="67"/>
      <c r="GK170" s="67"/>
      <c r="GL170" s="67"/>
      <c r="GM170" s="67"/>
      <c r="GN170" s="67"/>
      <c r="GO170" s="67"/>
      <c r="GP170" s="67"/>
      <c r="GQ170" s="67"/>
      <c r="GR170" s="67"/>
      <c r="GS170" s="67"/>
      <c r="GT170" s="67"/>
      <c r="GU170" s="67"/>
      <c r="GV170" s="67"/>
      <c r="GW170" s="67"/>
      <c r="GX170" s="67"/>
      <c r="GY170" s="67"/>
      <c r="GZ170" s="67"/>
      <c r="HA170" s="67"/>
      <c r="HB170" s="67"/>
      <c r="HC170" s="67"/>
      <c r="HD170" s="67"/>
      <c r="HE170" s="67"/>
      <c r="HF170" s="67"/>
      <c r="HG170" s="67"/>
      <c r="HH170" s="67"/>
      <c r="HI170" s="67"/>
      <c r="HJ170" s="67"/>
      <c r="HK170" s="67"/>
      <c r="HL170" s="67"/>
      <c r="HM170" s="67"/>
      <c r="HN170" s="67"/>
      <c r="HO170" s="67"/>
      <c r="HP170" s="67"/>
      <c r="HQ170" s="67"/>
      <c r="HR170" s="67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67"/>
      <c r="ID170" s="67"/>
      <c r="IE170" s="67"/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67"/>
      <c r="IQ170" s="67"/>
      <c r="IR170" s="67"/>
      <c r="IS170" s="67"/>
      <c r="IT170" s="67"/>
      <c r="IU170" s="67"/>
      <c r="IV170" s="67"/>
      <c r="IW170" s="67"/>
    </row>
    <row r="171" customFormat="false" ht="14.25" hidden="false" customHeight="true" outlineLevel="0" collapsed="false">
      <c r="A171" s="77"/>
      <c r="B171" s="77"/>
      <c r="C171" s="77"/>
      <c r="D171" s="77"/>
      <c r="E171" s="77"/>
      <c r="F171" s="77"/>
      <c r="G171" s="77"/>
      <c r="H171" s="77"/>
      <c r="I171" s="7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  <c r="CD171" s="67"/>
      <c r="CE171" s="67"/>
      <c r="CF171" s="67"/>
      <c r="CG171" s="67"/>
      <c r="CH171" s="67"/>
      <c r="CI171" s="67"/>
      <c r="CJ171" s="67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7"/>
      <c r="DB171" s="67"/>
      <c r="DC171" s="67"/>
      <c r="DD171" s="67"/>
      <c r="DE171" s="67"/>
      <c r="DF171" s="67"/>
      <c r="DG171" s="67"/>
      <c r="DH171" s="67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67"/>
      <c r="EZ171" s="67"/>
      <c r="FA171" s="67"/>
      <c r="FB171" s="67"/>
      <c r="FC171" s="67"/>
      <c r="FD171" s="67"/>
      <c r="FE171" s="67"/>
      <c r="FF171" s="67"/>
      <c r="FG171" s="67"/>
      <c r="FH171" s="67"/>
      <c r="FI171" s="67"/>
      <c r="FJ171" s="67"/>
      <c r="FK171" s="67"/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67"/>
      <c r="GJ171" s="67"/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67"/>
      <c r="HK171" s="67"/>
      <c r="HL171" s="67"/>
      <c r="HM171" s="67"/>
      <c r="HN171" s="67"/>
      <c r="HO171" s="67"/>
      <c r="HP171" s="67"/>
      <c r="HQ171" s="67"/>
      <c r="HR171" s="67"/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67"/>
      <c r="ID171" s="67"/>
      <c r="IE171" s="67"/>
      <c r="IF171" s="67"/>
      <c r="IG171" s="67"/>
      <c r="IH171" s="67"/>
      <c r="II171" s="67"/>
      <c r="IJ171" s="67"/>
      <c r="IK171" s="67"/>
      <c r="IL171" s="67"/>
      <c r="IM171" s="67"/>
      <c r="IN171" s="67"/>
      <c r="IO171" s="67"/>
      <c r="IP171" s="67"/>
      <c r="IQ171" s="67"/>
      <c r="IR171" s="67"/>
      <c r="IS171" s="67"/>
      <c r="IT171" s="67"/>
      <c r="IU171" s="67"/>
      <c r="IV171" s="67"/>
      <c r="IW171" s="6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67"/>
      <c r="IS1" s="67"/>
      <c r="IT1" s="67"/>
      <c r="IU1" s="67"/>
      <c r="IV1" s="67"/>
      <c r="IW1" s="67"/>
    </row>
    <row r="2" customFormat="false" ht="14.25" hidden="false" customHeight="true" outlineLevel="0" collapsed="false">
      <c r="A2" s="68" t="s">
        <v>58</v>
      </c>
      <c r="B2" s="68"/>
      <c r="C2" s="68"/>
      <c r="D2" s="68"/>
      <c r="E2" s="68"/>
      <c r="F2" s="69" t="str">
        <f aca="false">'Motorista 10T a 15T SLS'!F2</f>
        <v>13075.075646/2026-66</v>
      </c>
      <c r="G2" s="69"/>
      <c r="H2" s="69"/>
      <c r="I2" s="69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</row>
    <row r="3" customFormat="false" ht="17.25" hidden="false" customHeight="true" outlineLevel="0" collapsed="false">
      <c r="A3" s="68" t="s">
        <v>60</v>
      </c>
      <c r="B3" s="68"/>
      <c r="C3" s="68"/>
      <c r="D3" s="68"/>
      <c r="E3" s="68"/>
      <c r="F3" s="69" t="str">
        <f aca="false">'Motorista 10T a 15T SLS'!F3</f>
        <v>170040 – 83/2026</v>
      </c>
      <c r="G3" s="69"/>
      <c r="H3" s="69"/>
      <c r="I3" s="69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</row>
    <row r="4" customFormat="false" ht="16.5" hidden="false" customHeight="true" outlineLevel="0" collapsed="false">
      <c r="A4" s="68" t="s">
        <v>62</v>
      </c>
      <c r="B4" s="68"/>
      <c r="C4" s="68"/>
      <c r="D4" s="68"/>
      <c r="E4" s="68"/>
      <c r="F4" s="70"/>
      <c r="G4" s="70"/>
      <c r="H4" s="70"/>
      <c r="I4" s="70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</row>
    <row r="5" customFormat="false" ht="18.75" hidden="false" customHeight="true" outlineLevel="0" collapsed="false">
      <c r="A5" s="71" t="s">
        <v>63</v>
      </c>
      <c r="B5" s="71"/>
      <c r="C5" s="71"/>
      <c r="D5" s="71"/>
      <c r="E5" s="71"/>
      <c r="F5" s="71"/>
      <c r="G5" s="71"/>
      <c r="H5" s="71"/>
      <c r="I5" s="71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</row>
    <row r="6" customFormat="false" ht="14.25" hidden="false" customHeight="true" outlineLevel="0" collapsed="false">
      <c r="A6" s="70" t="s">
        <v>64</v>
      </c>
      <c r="B6" s="68" t="s">
        <v>65</v>
      </c>
      <c r="C6" s="68"/>
      <c r="D6" s="68"/>
      <c r="E6" s="68"/>
      <c r="F6" s="68"/>
      <c r="G6" s="68"/>
      <c r="H6" s="72"/>
      <c r="I6" s="72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</row>
    <row r="7" customFormat="false" ht="14.25" hidden="false" customHeight="true" outlineLevel="0" collapsed="false">
      <c r="A7" s="70" t="s">
        <v>66</v>
      </c>
      <c r="B7" s="68" t="s">
        <v>67</v>
      </c>
      <c r="C7" s="68"/>
      <c r="D7" s="68"/>
      <c r="E7" s="68"/>
      <c r="F7" s="68"/>
      <c r="G7" s="68"/>
      <c r="H7" s="69" t="str">
        <f aca="false">'Motorista 10T a 15T SLS'!H7</f>
        <v>São Luís/MA</v>
      </c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</row>
    <row r="8" customFormat="false" ht="60" hidden="false" customHeight="true" outlineLevel="0" collapsed="false">
      <c r="A8" s="70" t="s">
        <v>69</v>
      </c>
      <c r="B8" s="68" t="s">
        <v>70</v>
      </c>
      <c r="C8" s="68"/>
      <c r="D8" s="68"/>
      <c r="E8" s="68"/>
      <c r="F8" s="68"/>
      <c r="G8" s="68"/>
      <c r="H8" s="73" t="s">
        <v>71</v>
      </c>
      <c r="I8" s="73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  <c r="IW8" s="67"/>
    </row>
    <row r="9" customFormat="false" ht="14.25" hidden="false" customHeight="true" outlineLevel="0" collapsed="false">
      <c r="A9" s="70" t="s">
        <v>72</v>
      </c>
      <c r="B9" s="68" t="s">
        <v>73</v>
      </c>
      <c r="C9" s="68"/>
      <c r="D9" s="68"/>
      <c r="E9" s="68"/>
      <c r="F9" s="68"/>
      <c r="G9" s="68"/>
      <c r="H9" s="74" t="n">
        <f aca="false">'Motorista 10T a 15T SLS'!H9</f>
        <v>12</v>
      </c>
      <c r="I9" s="74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</row>
    <row r="10" customFormat="false" ht="14.25" hidden="false" customHeight="true" outlineLevel="0" collapsed="false">
      <c r="A10" s="70" t="s">
        <v>74</v>
      </c>
      <c r="B10" s="70"/>
      <c r="C10" s="70"/>
      <c r="D10" s="70"/>
      <c r="E10" s="70"/>
      <c r="F10" s="70"/>
      <c r="G10" s="70"/>
      <c r="H10" s="70"/>
      <c r="I10" s="70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  <c r="IW10" s="67"/>
    </row>
    <row r="11" customFormat="false" ht="39" hidden="false" customHeight="true" outlineLevel="0" collapsed="false">
      <c r="A11" s="75" t="s">
        <v>75</v>
      </c>
      <c r="B11" s="75"/>
      <c r="C11" s="75"/>
      <c r="D11" s="75"/>
      <c r="E11" s="75"/>
      <c r="F11" s="75" t="s">
        <v>76</v>
      </c>
      <c r="G11" s="75"/>
      <c r="H11" s="75" t="s">
        <v>77</v>
      </c>
      <c r="I11" s="75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</row>
    <row r="12" customFormat="false" ht="26.25" hidden="false" customHeight="true" outlineLevel="0" collapsed="false">
      <c r="A12" s="70" t="s">
        <v>208</v>
      </c>
      <c r="B12" s="70"/>
      <c r="C12" s="70"/>
      <c r="D12" s="70"/>
      <c r="E12" s="70"/>
      <c r="F12" s="70" t="s">
        <v>79</v>
      </c>
      <c r="G12" s="70"/>
      <c r="H12" s="76" t="n">
        <v>1</v>
      </c>
      <c r="I12" s="76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  <c r="IW12" s="67"/>
    </row>
    <row r="13" customFormat="false" ht="14.25" hidden="false" customHeight="true" outlineLevel="0" collapsed="false">
      <c r="A13" s="77"/>
      <c r="B13" s="77"/>
      <c r="C13" s="77"/>
      <c r="D13" s="77"/>
      <c r="E13" s="77"/>
      <c r="F13" s="77"/>
      <c r="G13" s="77"/>
      <c r="H13" s="77"/>
      <c r="I13" s="7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  <c r="IW13" s="67"/>
    </row>
    <row r="14" customFormat="false" ht="13.5" hidden="false" customHeight="false" outlineLevel="0" collapsed="false">
      <c r="A14" s="78"/>
      <c r="B14" s="78"/>
      <c r="C14" s="78"/>
      <c r="D14" s="78"/>
      <c r="E14" s="78"/>
      <c r="F14" s="78"/>
      <c r="G14" s="78"/>
      <c r="H14" s="78"/>
      <c r="I14" s="7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  <c r="IW14" s="67"/>
    </row>
    <row r="15" customFormat="false" ht="13.5" hidden="false" customHeight="false" outlineLevel="0" collapsed="false">
      <c r="A15" s="77"/>
      <c r="B15" s="77"/>
      <c r="C15" s="77"/>
      <c r="D15" s="77"/>
      <c r="E15" s="77"/>
      <c r="F15" s="77"/>
      <c r="G15" s="77"/>
      <c r="H15" s="77"/>
      <c r="I15" s="77"/>
      <c r="J15" s="79"/>
      <c r="K15" s="80"/>
      <c r="L15" s="81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</row>
    <row r="16" customFormat="false" ht="48.75" hidden="false" customHeight="true" outlineLevel="0" collapsed="false">
      <c r="A16" s="82" t="s">
        <v>80</v>
      </c>
      <c r="B16" s="82"/>
      <c r="C16" s="82"/>
      <c r="D16" s="82"/>
      <c r="E16" s="82"/>
      <c r="F16" s="82"/>
      <c r="G16" s="82"/>
      <c r="H16" s="82"/>
      <c r="I16" s="82"/>
      <c r="J16" s="79"/>
      <c r="K16" s="80"/>
      <c r="L16" s="81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  <c r="IW16" s="67"/>
    </row>
    <row r="17" customFormat="false" ht="14.25" hidden="false" customHeight="true" outlineLevel="0" collapsed="false">
      <c r="A17" s="77"/>
      <c r="B17" s="77"/>
      <c r="C17" s="77"/>
      <c r="D17" s="77"/>
      <c r="E17" s="77"/>
      <c r="F17" s="77"/>
      <c r="G17" s="77"/>
      <c r="H17" s="77"/>
      <c r="I17" s="77"/>
      <c r="J17" s="79"/>
      <c r="K17" s="80"/>
      <c r="L17" s="81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</row>
    <row r="18" customFormat="false" ht="14.25" hidden="false" customHeight="true" outlineLevel="0" collapsed="false">
      <c r="A18" s="71" t="s">
        <v>81</v>
      </c>
      <c r="B18" s="71"/>
      <c r="C18" s="71"/>
      <c r="D18" s="71"/>
      <c r="E18" s="71"/>
      <c r="F18" s="71"/>
      <c r="G18" s="71"/>
      <c r="H18" s="71"/>
      <c r="I18" s="71"/>
      <c r="J18" s="79"/>
      <c r="K18" s="80"/>
      <c r="L18" s="81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  <c r="IW18" s="67"/>
    </row>
    <row r="19" customFormat="false" ht="24" hidden="false" customHeight="true" outlineLevel="0" collapsed="false">
      <c r="A19" s="70" t="n">
        <v>1</v>
      </c>
      <c r="B19" s="68" t="s">
        <v>82</v>
      </c>
      <c r="C19" s="68"/>
      <c r="D19" s="68"/>
      <c r="E19" s="68"/>
      <c r="F19" s="68"/>
      <c r="G19" s="68"/>
      <c r="H19" s="83" t="str">
        <f aca="false">'Motorista 10T a 15T SLS'!H19</f>
        <v>Motorista</v>
      </c>
      <c r="I19" s="83"/>
      <c r="J19" s="79"/>
      <c r="K19" s="80"/>
      <c r="L19" s="81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</row>
    <row r="20" customFormat="false" ht="18.75" hidden="false" customHeight="true" outlineLevel="0" collapsed="false">
      <c r="A20" s="70" t="n">
        <v>2</v>
      </c>
      <c r="B20" s="68" t="s">
        <v>84</v>
      </c>
      <c r="C20" s="68"/>
      <c r="D20" s="68"/>
      <c r="E20" s="68"/>
      <c r="F20" s="68"/>
      <c r="G20" s="68"/>
      <c r="H20" s="84" t="s">
        <v>209</v>
      </c>
      <c r="I20" s="84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6"/>
    </row>
    <row r="21" customFormat="false" ht="29.25" hidden="false" customHeight="true" outlineLevel="0" collapsed="false">
      <c r="A21" s="70" t="n">
        <v>3</v>
      </c>
      <c r="B21" s="68" t="s">
        <v>86</v>
      </c>
      <c r="C21" s="68"/>
      <c r="D21" s="68"/>
      <c r="E21" s="68"/>
      <c r="F21" s="68"/>
      <c r="G21" s="68"/>
      <c r="H21" s="87" t="n">
        <v>2472</v>
      </c>
      <c r="I21" s="8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</row>
    <row r="22" customFormat="false" ht="25.5" hidden="false" customHeight="true" outlineLevel="0" collapsed="false">
      <c r="A22" s="70" t="n">
        <v>4</v>
      </c>
      <c r="B22" s="68" t="s">
        <v>87</v>
      </c>
      <c r="C22" s="68"/>
      <c r="D22" s="68"/>
      <c r="E22" s="68"/>
      <c r="F22" s="68"/>
      <c r="G22" s="68"/>
      <c r="H22" s="88" t="s">
        <v>210</v>
      </c>
      <c r="I22" s="8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  <c r="IW22" s="67"/>
    </row>
    <row r="23" customFormat="false" ht="18" hidden="false" customHeight="true" outlineLevel="0" collapsed="false">
      <c r="A23" s="70" t="n">
        <v>5</v>
      </c>
      <c r="B23" s="68" t="s">
        <v>88</v>
      </c>
      <c r="C23" s="68"/>
      <c r="D23" s="68"/>
      <c r="E23" s="68"/>
      <c r="F23" s="68"/>
      <c r="G23" s="68"/>
      <c r="H23" s="89" t="n">
        <v>46023</v>
      </c>
      <c r="I23" s="8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</row>
    <row r="24" customFormat="false" ht="13.5" hidden="false" customHeight="false" outlineLevel="0" collapsed="false">
      <c r="A24" s="77"/>
      <c r="B24" s="77"/>
      <c r="C24" s="77"/>
      <c r="D24" s="77"/>
      <c r="E24" s="77"/>
      <c r="F24" s="77"/>
      <c r="G24" s="77"/>
      <c r="H24" s="77"/>
      <c r="I24" s="7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  <c r="IW24" s="67"/>
    </row>
    <row r="25" customFormat="false" ht="13.5" hidden="false" customHeight="false" outlineLevel="0" collapsed="false">
      <c r="A25" s="90"/>
      <c r="B25" s="90"/>
      <c r="C25" s="90"/>
      <c r="D25" s="90"/>
      <c r="E25" s="90"/>
      <c r="F25" s="90"/>
      <c r="G25" s="90"/>
      <c r="H25" s="90"/>
      <c r="I25" s="90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</row>
    <row r="26" customFormat="false" ht="14.25" hidden="false" customHeight="true" outlineLevel="0" collapsed="false">
      <c r="A26" s="77"/>
      <c r="B26" s="77"/>
      <c r="C26" s="77"/>
      <c r="D26" s="77"/>
      <c r="E26" s="77"/>
      <c r="F26" s="77"/>
      <c r="G26" s="77"/>
      <c r="H26" s="77"/>
      <c r="I26" s="7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  <c r="IW26" s="67"/>
    </row>
    <row r="27" customFormat="false" ht="17.25" hidden="false" customHeight="true" outlineLevel="0" collapsed="false">
      <c r="A27" s="91" t="s">
        <v>89</v>
      </c>
      <c r="B27" s="91"/>
      <c r="C27" s="91"/>
      <c r="D27" s="91"/>
      <c r="E27" s="91"/>
      <c r="F27" s="91"/>
      <c r="G27" s="91"/>
      <c r="H27" s="91"/>
      <c r="I27" s="91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  <c r="IW27" s="67"/>
    </row>
    <row r="28" customFormat="false" ht="38.25" hidden="false" customHeight="true" outlineLevel="0" collapsed="false">
      <c r="A28" s="92" t="n">
        <v>1</v>
      </c>
      <c r="B28" s="75" t="s">
        <v>90</v>
      </c>
      <c r="C28" s="75"/>
      <c r="D28" s="75"/>
      <c r="E28" s="75"/>
      <c r="F28" s="75"/>
      <c r="G28" s="75"/>
      <c r="H28" s="93" t="s">
        <v>91</v>
      </c>
      <c r="I28" s="92" t="s">
        <v>92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  <c r="IF28" s="94"/>
      <c r="IG28" s="94"/>
      <c r="IH28" s="94"/>
      <c r="II28" s="94"/>
      <c r="IJ28" s="94"/>
      <c r="IK28" s="94"/>
      <c r="IL28" s="94"/>
      <c r="IM28" s="94"/>
      <c r="IN28" s="94"/>
      <c r="IO28" s="94"/>
      <c r="IP28" s="94"/>
      <c r="IQ28" s="94"/>
      <c r="IR28" s="94"/>
      <c r="IS28" s="94"/>
      <c r="IT28" s="94"/>
      <c r="IU28" s="94"/>
      <c r="IV28" s="94"/>
      <c r="IW28" s="94"/>
    </row>
    <row r="29" customFormat="false" ht="15" hidden="false" customHeight="true" outlineLevel="0" collapsed="false">
      <c r="A29" s="70" t="s">
        <v>64</v>
      </c>
      <c r="B29" s="68" t="s">
        <v>93</v>
      </c>
      <c r="C29" s="68"/>
      <c r="D29" s="68"/>
      <c r="E29" s="68"/>
      <c r="F29" s="68"/>
      <c r="G29" s="68"/>
      <c r="H29" s="95" t="n">
        <f aca="false">'Motorista 10T a 15T SLS'!H29</f>
        <v>1</v>
      </c>
      <c r="I29" s="96" t="n">
        <f aca="false">H21</f>
        <v>2472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</row>
    <row r="30" customFormat="false" ht="14.25" hidden="false" customHeight="true" outlineLevel="0" collapsed="false">
      <c r="A30" s="70" t="s">
        <v>94</v>
      </c>
      <c r="B30" s="68" t="s">
        <v>95</v>
      </c>
      <c r="C30" s="68"/>
      <c r="D30" s="68"/>
      <c r="E30" s="68"/>
      <c r="F30" s="68"/>
      <c r="G30" s="68"/>
      <c r="H30" s="68"/>
      <c r="I30" s="96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  <c r="IW30" s="67"/>
    </row>
    <row r="31" customFormat="false" ht="15.75" hidden="false" customHeight="true" outlineLevel="0" collapsed="false">
      <c r="A31" s="97" t="s">
        <v>96</v>
      </c>
      <c r="B31" s="97"/>
      <c r="C31" s="97"/>
      <c r="D31" s="97"/>
      <c r="E31" s="97"/>
      <c r="F31" s="97"/>
      <c r="G31" s="97"/>
      <c r="H31" s="97"/>
      <c r="I31" s="98" t="n">
        <f aca="false">TRUNC(SUM(I29:I30),2)</f>
        <v>2472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</row>
    <row r="32" customFormat="false" ht="14.25" hidden="false" customHeight="true" outlineLevel="0" collapsed="false">
      <c r="A32" s="77"/>
      <c r="B32" s="77"/>
      <c r="C32" s="77"/>
      <c r="D32" s="77"/>
      <c r="E32" s="77"/>
      <c r="F32" s="77"/>
      <c r="G32" s="77"/>
      <c r="H32" s="77"/>
      <c r="I32" s="7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  <c r="IW32" s="67"/>
    </row>
    <row r="33" customFormat="false" ht="13.5" hidden="false" customHeight="false" outlineLevel="0" collapsed="false">
      <c r="A33" s="99"/>
      <c r="B33" s="99"/>
      <c r="C33" s="99"/>
      <c r="D33" s="99"/>
      <c r="E33" s="99"/>
      <c r="F33" s="99"/>
      <c r="G33" s="99"/>
      <c r="H33" s="99"/>
      <c r="I33" s="9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</row>
    <row r="34" customFormat="false" ht="14.25" hidden="false" customHeight="true" outlineLevel="0" collapsed="false">
      <c r="A34" s="77"/>
      <c r="B34" s="77"/>
      <c r="C34" s="77"/>
      <c r="D34" s="77"/>
      <c r="E34" s="77"/>
      <c r="F34" s="77"/>
      <c r="G34" s="77"/>
      <c r="H34" s="77"/>
      <c r="I34" s="7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</row>
    <row r="35" customFormat="false" ht="15" hidden="false" customHeight="false" outlineLevel="0" collapsed="false">
      <c r="A35" s="100" t="s">
        <v>97</v>
      </c>
      <c r="B35" s="100"/>
      <c r="C35" s="100"/>
      <c r="D35" s="100"/>
      <c r="E35" s="100"/>
      <c r="F35" s="100"/>
      <c r="G35" s="100"/>
      <c r="H35" s="100"/>
      <c r="I35" s="100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</row>
    <row r="36" customFormat="false" ht="13.5" hidden="false" customHeight="false" outlineLevel="0" collapsed="false">
      <c r="A36" s="101" t="s">
        <v>98</v>
      </c>
      <c r="B36" s="101"/>
      <c r="C36" s="101"/>
      <c r="D36" s="101"/>
      <c r="E36" s="101"/>
      <c r="F36" s="101"/>
      <c r="G36" s="101"/>
      <c r="H36" s="101"/>
      <c r="I36" s="101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  <c r="IW36" s="67"/>
    </row>
    <row r="37" customFormat="false" ht="13.5" hidden="false" customHeight="false" outlineLevel="0" collapsed="false">
      <c r="A37" s="102" t="s">
        <v>99</v>
      </c>
      <c r="B37" s="103" t="s">
        <v>100</v>
      </c>
      <c r="C37" s="103"/>
      <c r="D37" s="103"/>
      <c r="E37" s="103"/>
      <c r="F37" s="103"/>
      <c r="G37" s="103"/>
      <c r="H37" s="104" t="s">
        <v>101</v>
      </c>
      <c r="I37" s="70" t="s">
        <v>102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</row>
    <row r="38" customFormat="false" ht="13.5" hidden="false" customHeight="true" outlineLevel="0" collapsed="false">
      <c r="A38" s="102" t="s">
        <v>64</v>
      </c>
      <c r="B38" s="105" t="s">
        <v>103</v>
      </c>
      <c r="C38" s="105"/>
      <c r="D38" s="105"/>
      <c r="E38" s="105"/>
      <c r="F38" s="105"/>
      <c r="G38" s="105"/>
      <c r="H38" s="106" t="n">
        <f aca="false">'Motorista 10T a 15T SLS'!H38</f>
        <v>0.0833</v>
      </c>
      <c r="I38" s="107" t="n">
        <f aca="false">ROUND($I$31*H38,2)</f>
        <v>205.92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</row>
    <row r="39" customFormat="false" ht="13.5" hidden="false" customHeight="true" outlineLevel="0" collapsed="false">
      <c r="A39" s="102" t="s">
        <v>66</v>
      </c>
      <c r="B39" s="108" t="s">
        <v>104</v>
      </c>
      <c r="C39" s="108"/>
      <c r="D39" s="108"/>
      <c r="E39" s="108"/>
      <c r="F39" s="108"/>
      <c r="G39" s="108"/>
      <c r="H39" s="109" t="n">
        <f aca="false">'Motorista 10T a 15T SLS'!H39</f>
        <v>0.03025</v>
      </c>
      <c r="I39" s="107" t="n">
        <f aca="false">ROUND($I$31*H39,2)</f>
        <v>74.78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</row>
    <row r="40" customFormat="false" ht="13.5" hidden="false" customHeight="false" outlineLevel="0" collapsed="false">
      <c r="A40" s="110" t="s">
        <v>96</v>
      </c>
      <c r="B40" s="110"/>
      <c r="C40" s="110"/>
      <c r="D40" s="110"/>
      <c r="E40" s="110"/>
      <c r="F40" s="110"/>
      <c r="G40" s="110"/>
      <c r="H40" s="110"/>
      <c r="I40" s="111" t="n">
        <f aca="false">TRUNC(SUM(I38:I39),2)</f>
        <v>280.7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  <c r="IW40" s="67"/>
    </row>
    <row r="41" customFormat="false" ht="13.5" hidden="false" customHeight="false" outlineLevel="0" collapsed="false">
      <c r="A41" s="77"/>
      <c r="B41" s="77"/>
      <c r="C41" s="77"/>
      <c r="D41" s="77"/>
      <c r="E41" s="77"/>
      <c r="F41" s="77"/>
      <c r="G41" s="77"/>
      <c r="H41" s="77"/>
      <c r="I41" s="7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</row>
    <row r="42" customFormat="false" ht="13.5" hidden="false" customHeight="false" outlineLevel="0" collapsed="false">
      <c r="A42" s="112"/>
      <c r="B42" s="112"/>
      <c r="C42" s="112"/>
      <c r="D42" s="112"/>
      <c r="E42" s="112"/>
      <c r="F42" s="112"/>
      <c r="G42" s="112"/>
      <c r="H42" s="112"/>
      <c r="I42" s="1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</row>
    <row r="43" customFormat="false" ht="14.25" hidden="false" customHeight="true" outlineLevel="0" collapsed="false">
      <c r="A43" s="77"/>
      <c r="B43" s="77"/>
      <c r="C43" s="77"/>
      <c r="D43" s="77"/>
      <c r="E43" s="77"/>
      <c r="F43" s="77"/>
      <c r="G43" s="77"/>
      <c r="H43" s="77"/>
      <c r="I43" s="7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</row>
    <row r="44" customFormat="false" ht="30" hidden="false" customHeight="true" outlineLevel="0" collapsed="false">
      <c r="A44" s="113" t="s">
        <v>105</v>
      </c>
      <c r="B44" s="113"/>
      <c r="C44" s="113"/>
      <c r="D44" s="113"/>
      <c r="E44" s="113"/>
      <c r="F44" s="113"/>
      <c r="G44" s="113"/>
      <c r="H44" s="113"/>
      <c r="I44" s="113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</row>
    <row r="45" customFormat="false" ht="30" hidden="false" customHeight="true" outlineLevel="0" collapsed="false">
      <c r="A45" s="114" t="s">
        <v>106</v>
      </c>
      <c r="B45" s="115" t="s">
        <v>107</v>
      </c>
      <c r="C45" s="115"/>
      <c r="D45" s="115"/>
      <c r="E45" s="115"/>
      <c r="F45" s="115"/>
      <c r="G45" s="115"/>
      <c r="H45" s="116" t="s">
        <v>101</v>
      </c>
      <c r="I45" s="115" t="s">
        <v>92</v>
      </c>
    </row>
    <row r="46" customFormat="false" ht="14.25" hidden="false" customHeight="true" outlineLevel="0" collapsed="false">
      <c r="A46" s="117" t="s">
        <v>64</v>
      </c>
      <c r="B46" s="68" t="s">
        <v>108</v>
      </c>
      <c r="C46" s="68"/>
      <c r="D46" s="68"/>
      <c r="E46" s="68"/>
      <c r="F46" s="68"/>
      <c r="G46" s="68"/>
      <c r="H46" s="118" t="n">
        <f aca="false">'Motorista 10T a 15T SLS'!H46</f>
        <v>0.2</v>
      </c>
      <c r="I46" s="119" t="n">
        <f aca="false">ROUND(($I$31+$I$40)*H46,2)</f>
        <v>550.54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</row>
    <row r="47" customFormat="false" ht="14.25" hidden="false" customHeight="true" outlineLevel="0" collapsed="false">
      <c r="A47" s="117" t="s">
        <v>66</v>
      </c>
      <c r="B47" s="68" t="s">
        <v>109</v>
      </c>
      <c r="C47" s="68"/>
      <c r="D47" s="68"/>
      <c r="E47" s="68"/>
      <c r="F47" s="68"/>
      <c r="G47" s="68"/>
      <c r="H47" s="118" t="n">
        <f aca="false">'Motorista 10T a 15T SLS'!H47</f>
        <v>0.025</v>
      </c>
      <c r="I47" s="119" t="n">
        <f aca="false">ROUND(($I$31+$I$40)*H47,2)</f>
        <v>68.82</v>
      </c>
    </row>
    <row r="48" customFormat="false" ht="77.25" hidden="false" customHeight="true" outlineLevel="0" collapsed="false">
      <c r="A48" s="117" t="s">
        <v>69</v>
      </c>
      <c r="B48" s="68" t="s">
        <v>110</v>
      </c>
      <c r="C48" s="68"/>
      <c r="D48" s="120" t="s">
        <v>111</v>
      </c>
      <c r="E48" s="121" t="n">
        <f aca="false">'Motorista 10T a 15T SLS'!E48</f>
        <v>0.03</v>
      </c>
      <c r="F48" s="120" t="s">
        <v>112</v>
      </c>
      <c r="G48" s="122" t="n">
        <f aca="false">'Motorista 10T a 15T SLS'!G48</f>
        <v>2</v>
      </c>
      <c r="H48" s="118" t="n">
        <f aca="false">ROUND((E48*G48),6)</f>
        <v>0.06</v>
      </c>
      <c r="I48" s="119" t="n">
        <f aca="false">ROUND(($I$31+$I$40)*H48,2)</f>
        <v>165.16</v>
      </c>
    </row>
    <row r="49" customFormat="false" ht="14.25" hidden="false" customHeight="true" outlineLevel="0" collapsed="false">
      <c r="A49" s="117" t="s">
        <v>72</v>
      </c>
      <c r="B49" s="68" t="s">
        <v>113</v>
      </c>
      <c r="C49" s="68"/>
      <c r="D49" s="68"/>
      <c r="E49" s="68"/>
      <c r="F49" s="68"/>
      <c r="G49" s="68"/>
      <c r="H49" s="118" t="n">
        <f aca="false">'Motorista 10T a 15T SLS'!H49</f>
        <v>0.015</v>
      </c>
      <c r="I49" s="119" t="n">
        <f aca="false">ROUND(($I$31+$I$40)*H49,2)</f>
        <v>41.29</v>
      </c>
    </row>
    <row r="50" customFormat="false" ht="14.25" hidden="false" customHeight="true" outlineLevel="0" collapsed="false">
      <c r="A50" s="117" t="s">
        <v>114</v>
      </c>
      <c r="B50" s="68" t="s">
        <v>115</v>
      </c>
      <c r="C50" s="68"/>
      <c r="D50" s="68"/>
      <c r="E50" s="68"/>
      <c r="F50" s="68"/>
      <c r="G50" s="68"/>
      <c r="H50" s="118" t="n">
        <f aca="false">'Motorista 10T a 15T SLS'!H50</f>
        <v>0.01</v>
      </c>
      <c r="I50" s="119" t="n">
        <f aca="false">ROUND(($I$31+$I$40)*H50,2)</f>
        <v>27.53</v>
      </c>
    </row>
    <row r="51" customFormat="false" ht="14.25" hidden="false" customHeight="true" outlineLevel="0" collapsed="false">
      <c r="A51" s="117" t="s">
        <v>94</v>
      </c>
      <c r="B51" s="68" t="s">
        <v>116</v>
      </c>
      <c r="C51" s="68"/>
      <c r="D51" s="68"/>
      <c r="E51" s="68"/>
      <c r="F51" s="68"/>
      <c r="G51" s="68"/>
      <c r="H51" s="118" t="n">
        <f aca="false">'Motorista 10T a 15T SLS'!H51</f>
        <v>0.006</v>
      </c>
      <c r="I51" s="119" t="n">
        <f aca="false">ROUND(($I$31+$I$40)*H51,2)</f>
        <v>16.52</v>
      </c>
    </row>
    <row r="52" customFormat="false" ht="14.25" hidden="false" customHeight="true" outlineLevel="0" collapsed="false">
      <c r="A52" s="117" t="s">
        <v>117</v>
      </c>
      <c r="B52" s="68" t="s">
        <v>118</v>
      </c>
      <c r="C52" s="68"/>
      <c r="D52" s="68"/>
      <c r="E52" s="68"/>
      <c r="F52" s="68"/>
      <c r="G52" s="68"/>
      <c r="H52" s="118" t="n">
        <f aca="false">'Motorista 10T a 15T SLS'!H52</f>
        <v>0.002</v>
      </c>
      <c r="I52" s="119" t="n">
        <f aca="false">ROUND(($I$31+$I$40)*H52,2)</f>
        <v>5.51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</row>
    <row r="53" customFormat="false" ht="14.25" hidden="false" customHeight="true" outlineLevel="0" collapsed="false">
      <c r="A53" s="117" t="s">
        <v>119</v>
      </c>
      <c r="B53" s="68" t="s">
        <v>120</v>
      </c>
      <c r="C53" s="68"/>
      <c r="D53" s="68"/>
      <c r="E53" s="68"/>
      <c r="F53" s="68"/>
      <c r="G53" s="68"/>
      <c r="H53" s="118" t="n">
        <f aca="false">'Motorista 10T a 15T SLS'!H53</f>
        <v>0.08</v>
      </c>
      <c r="I53" s="119" t="n">
        <f aca="false">ROUND(($I$31+$I$40)*H53,2)</f>
        <v>220.22</v>
      </c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</row>
    <row r="54" customFormat="false" ht="13.5" hidden="false" customHeight="false" outlineLevel="0" collapsed="false">
      <c r="A54" s="110" t="s">
        <v>96</v>
      </c>
      <c r="B54" s="110"/>
      <c r="C54" s="110"/>
      <c r="D54" s="110"/>
      <c r="E54" s="110"/>
      <c r="F54" s="110"/>
      <c r="G54" s="110"/>
      <c r="H54" s="123" t="n">
        <f aca="false">SUM(H46:H53)</f>
        <v>0.398</v>
      </c>
      <c r="I54" s="124" t="n">
        <f aca="false">TRUNC(SUM(I46:I53),2)</f>
        <v>1095.59</v>
      </c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</row>
    <row r="55" customFormat="false" ht="13.5" hidden="false" customHeight="false" outlineLevel="0" collapsed="false">
      <c r="A55" s="125"/>
      <c r="B55" s="126"/>
      <c r="C55" s="126"/>
      <c r="D55" s="126"/>
      <c r="E55" s="126"/>
      <c r="F55" s="126"/>
      <c r="G55" s="126"/>
      <c r="H55" s="127"/>
      <c r="I55" s="12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</row>
    <row r="56" customFormat="false" ht="13.5" hidden="false" customHeight="false" outlineLevel="0" collapsed="false">
      <c r="A56" s="112"/>
      <c r="B56" s="112"/>
      <c r="C56" s="112"/>
      <c r="D56" s="112"/>
      <c r="E56" s="112"/>
      <c r="F56" s="112"/>
      <c r="G56" s="112"/>
      <c r="H56" s="112"/>
      <c r="I56" s="11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  <c r="IW56" s="67"/>
    </row>
    <row r="57" customFormat="false" ht="13.5" hidden="false" customHeight="false" outlineLevel="0" collapsed="false">
      <c r="A57" s="77"/>
      <c r="B57" s="77"/>
      <c r="C57" s="77"/>
      <c r="D57" s="77"/>
      <c r="E57" s="77"/>
      <c r="F57" s="77"/>
      <c r="G57" s="77"/>
      <c r="H57" s="77"/>
      <c r="I57" s="7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</row>
    <row r="58" customFormat="false" ht="13.5" hidden="false" customHeight="false" outlineLevel="0" collapsed="false">
      <c r="A58" s="129" t="s">
        <v>121</v>
      </c>
      <c r="B58" s="129"/>
      <c r="C58" s="129"/>
      <c r="D58" s="129"/>
      <c r="E58" s="129"/>
      <c r="F58" s="129"/>
      <c r="G58" s="129"/>
      <c r="H58" s="129"/>
      <c r="I58" s="12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  <c r="IW58" s="67"/>
    </row>
    <row r="59" customFormat="false" ht="15.75" hidden="false" customHeight="true" outlineLevel="0" collapsed="false">
      <c r="A59" s="130" t="s">
        <v>122</v>
      </c>
      <c r="B59" s="115" t="s">
        <v>123</v>
      </c>
      <c r="C59" s="115"/>
      <c r="D59" s="115"/>
      <c r="E59" s="115"/>
      <c r="F59" s="115"/>
      <c r="G59" s="115"/>
      <c r="H59" s="115"/>
      <c r="I59" s="115" t="s">
        <v>102</v>
      </c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</row>
    <row r="60" customFormat="false" ht="14.25" hidden="false" customHeight="true" outlineLevel="0" collapsed="false">
      <c r="A60" s="102" t="s">
        <v>64</v>
      </c>
      <c r="B60" s="68" t="s">
        <v>124</v>
      </c>
      <c r="C60" s="68"/>
      <c r="D60" s="68"/>
      <c r="E60" s="68"/>
      <c r="F60" s="68"/>
      <c r="G60" s="68"/>
      <c r="H60" s="68"/>
      <c r="I60" s="119" t="n">
        <f aca="false">IF(ROUND((H63*H62*H61)-(I29*H64),2)&lt;0,0,ROUND((H61*H62*H63)-(I29*H64),2))</f>
        <v>36.48</v>
      </c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  <c r="IW60" s="67"/>
    </row>
    <row r="61" customFormat="false" ht="25.5" hidden="false" customHeight="true" outlineLevel="0" collapsed="false">
      <c r="A61" s="102"/>
      <c r="B61" s="131" t="s">
        <v>125</v>
      </c>
      <c r="C61" s="131"/>
      <c r="D61" s="131"/>
      <c r="E61" s="131"/>
      <c r="F61" s="131"/>
      <c r="G61" s="131"/>
      <c r="H61" s="132" t="n">
        <f aca="false">'Motorista 10T a 15T SLS'!H61</f>
        <v>4.2</v>
      </c>
      <c r="I61" s="133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</row>
    <row r="62" customFormat="false" ht="14.25" hidden="false" customHeight="true" outlineLevel="0" collapsed="false">
      <c r="A62" s="102"/>
      <c r="B62" s="131" t="s">
        <v>126</v>
      </c>
      <c r="C62" s="131"/>
      <c r="D62" s="131"/>
      <c r="E62" s="131"/>
      <c r="F62" s="131"/>
      <c r="G62" s="131"/>
      <c r="H62" s="134" t="n">
        <f aca="false">'Motorista 10T a 15T SLS'!H62</f>
        <v>2</v>
      </c>
      <c r="I62" s="1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  <c r="IW62" s="67"/>
    </row>
    <row r="63" customFormat="false" ht="14.25" hidden="false" customHeight="true" outlineLevel="0" collapsed="false">
      <c r="A63" s="102"/>
      <c r="B63" s="131" t="s">
        <v>127</v>
      </c>
      <c r="C63" s="131"/>
      <c r="D63" s="131"/>
      <c r="E63" s="131"/>
      <c r="F63" s="131"/>
      <c r="G63" s="131"/>
      <c r="H63" s="134" t="n">
        <f aca="false">'Motorista 10T a 15T SLS'!H63</f>
        <v>22</v>
      </c>
      <c r="I63" s="1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</row>
    <row r="64" customFormat="false" ht="13.5" hidden="false" customHeight="false" outlineLevel="0" collapsed="false">
      <c r="A64" s="102"/>
      <c r="B64" s="135" t="s">
        <v>128</v>
      </c>
      <c r="C64" s="135"/>
      <c r="D64" s="135"/>
      <c r="E64" s="135"/>
      <c r="F64" s="135"/>
      <c r="G64" s="135"/>
      <c r="H64" s="136" t="n">
        <f aca="false">'Motorista 10T a 15T SLS'!H64</f>
        <v>0.06</v>
      </c>
      <c r="I64" s="13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  <c r="IW64" s="67"/>
    </row>
    <row r="65" customFormat="false" ht="14.25" hidden="false" customHeight="true" outlineLevel="0" collapsed="false">
      <c r="A65" s="102" t="s">
        <v>66</v>
      </c>
      <c r="B65" s="138" t="s">
        <v>129</v>
      </c>
      <c r="C65" s="138"/>
      <c r="D65" s="138"/>
      <c r="E65" s="138"/>
      <c r="F65" s="138"/>
      <c r="G65" s="138"/>
      <c r="H65" s="138"/>
      <c r="I65" s="139" t="n">
        <f aca="false">ROUND((H66*H67)*(1-H68),2)</f>
        <v>308</v>
      </c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</row>
    <row r="66" customFormat="false" ht="14.25" hidden="false" customHeight="true" outlineLevel="0" collapsed="false">
      <c r="A66" s="102"/>
      <c r="B66" s="138" t="s">
        <v>130</v>
      </c>
      <c r="C66" s="138"/>
      <c r="D66" s="138"/>
      <c r="E66" s="138"/>
      <c r="F66" s="138"/>
      <c r="G66" s="138"/>
      <c r="H66" s="132" t="n">
        <f aca="false">'Motorista 10T a 15T SLS'!H66</f>
        <v>14</v>
      </c>
      <c r="I66" s="140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  <c r="IW66" s="67"/>
    </row>
    <row r="67" customFormat="false" ht="14.25" hidden="false" customHeight="true" outlineLevel="0" collapsed="false">
      <c r="A67" s="141"/>
      <c r="B67" s="138" t="s">
        <v>131</v>
      </c>
      <c r="C67" s="138"/>
      <c r="D67" s="138"/>
      <c r="E67" s="138"/>
      <c r="F67" s="138"/>
      <c r="G67" s="138"/>
      <c r="H67" s="134" t="n">
        <f aca="false">'Motorista 10T a 15T SLS'!H67</f>
        <v>22</v>
      </c>
      <c r="I67" s="133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</row>
    <row r="68" customFormat="false" ht="14.25" hidden="false" customHeight="true" outlineLevel="0" collapsed="false">
      <c r="A68" s="141"/>
      <c r="B68" s="138" t="s">
        <v>132</v>
      </c>
      <c r="C68" s="138"/>
      <c r="D68" s="138"/>
      <c r="E68" s="138"/>
      <c r="F68" s="138"/>
      <c r="G68" s="138"/>
      <c r="H68" s="142" t="n">
        <f aca="false">'Motorista 10T a 15T SLS'!H68</f>
        <v>0</v>
      </c>
      <c r="I68" s="133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  <c r="IW68" s="67"/>
    </row>
    <row r="69" customFormat="false" ht="13.5" hidden="false" customHeight="false" outlineLevel="0" collapsed="false">
      <c r="A69" s="102" t="s">
        <v>69</v>
      </c>
      <c r="B69" s="143" t="s">
        <v>133</v>
      </c>
      <c r="C69" s="143"/>
      <c r="D69" s="143"/>
      <c r="E69" s="143"/>
      <c r="F69" s="143"/>
      <c r="G69" s="143"/>
      <c r="H69" s="144" t="n">
        <f aca="false">'Motorista 10T a 15T SLS'!H69</f>
        <v>30.9</v>
      </c>
      <c r="I69" s="145" t="n">
        <f aca="false">H69</f>
        <v>30.9</v>
      </c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</row>
    <row r="70" customFormat="false" ht="14.25" hidden="false" customHeight="true" outlineLevel="0" collapsed="false">
      <c r="A70" s="102" t="s">
        <v>72</v>
      </c>
      <c r="B70" s="138" t="s">
        <v>134</v>
      </c>
      <c r="C70" s="138"/>
      <c r="D70" s="138"/>
      <c r="E70" s="138"/>
      <c r="F70" s="138"/>
      <c r="G70" s="138"/>
      <c r="H70" s="132" t="n">
        <f aca="false">'Motorista 10T a 15T SLS'!H70</f>
        <v>526.64</v>
      </c>
      <c r="I70" s="146" t="n">
        <f aca="false">H70*20%</f>
        <v>105.328</v>
      </c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  <c r="IW70" s="67"/>
    </row>
    <row r="71" customFormat="false" ht="14.25" hidden="false" customHeight="true" outlineLevel="0" collapsed="false">
      <c r="A71" s="102" t="s">
        <v>114</v>
      </c>
      <c r="B71" s="147" t="s">
        <v>135</v>
      </c>
      <c r="C71" s="147"/>
      <c r="D71" s="147"/>
      <c r="E71" s="147"/>
      <c r="F71" s="147"/>
      <c r="G71" s="147"/>
      <c r="H71" s="148" t="n">
        <v>102.22</v>
      </c>
      <c r="I71" s="145" t="n">
        <f aca="false">H71*50%</f>
        <v>51.11</v>
      </c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</row>
    <row r="72" customFormat="false" ht="14.25" hidden="false" customHeight="true" outlineLevel="0" collapsed="false">
      <c r="A72" s="102" t="s">
        <v>94</v>
      </c>
      <c r="B72" s="138" t="s">
        <v>136</v>
      </c>
      <c r="C72" s="138"/>
      <c r="D72" s="138"/>
      <c r="E72" s="138"/>
      <c r="F72" s="138"/>
      <c r="G72" s="138"/>
      <c r="H72" s="132"/>
      <c r="I72" s="146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  <c r="IW72" s="67"/>
    </row>
    <row r="73" customFormat="false" ht="13.5" hidden="false" customHeight="false" outlineLevel="0" collapsed="false">
      <c r="A73" s="149"/>
      <c r="B73" s="110" t="s">
        <v>96</v>
      </c>
      <c r="C73" s="110"/>
      <c r="D73" s="110"/>
      <c r="E73" s="110"/>
      <c r="F73" s="110"/>
      <c r="G73" s="110"/>
      <c r="H73" s="110"/>
      <c r="I73" s="124" t="n">
        <f aca="false">TRUNC(SUM(I60:I72),2)</f>
        <v>531.81</v>
      </c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</row>
    <row r="74" customFormat="false" ht="13.5" hidden="false" customHeight="false" outlineLevel="0" collapsed="false">
      <c r="A74" s="77"/>
      <c r="B74" s="77"/>
      <c r="C74" s="77"/>
      <c r="D74" s="77"/>
      <c r="E74" s="77"/>
      <c r="F74" s="77"/>
      <c r="G74" s="77"/>
      <c r="H74" s="77"/>
      <c r="I74" s="7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  <c r="IW74" s="67"/>
    </row>
    <row r="75" customFormat="false" ht="13.5" hidden="false" customHeight="false" outlineLevel="0" collapsed="false">
      <c r="A75" s="150"/>
      <c r="B75" s="150"/>
      <c r="C75" s="150"/>
      <c r="D75" s="150"/>
      <c r="E75" s="150"/>
      <c r="F75" s="150"/>
      <c r="G75" s="150"/>
      <c r="H75" s="150"/>
      <c r="I75" s="150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</row>
    <row r="76" customFormat="false" ht="14.25" hidden="false" customHeight="true" outlineLevel="0" collapsed="false">
      <c r="A76" s="77"/>
      <c r="B76" s="77"/>
      <c r="C76" s="77"/>
      <c r="D76" s="77"/>
      <c r="E76" s="77"/>
      <c r="F76" s="77"/>
      <c r="G76" s="77"/>
      <c r="H76" s="77"/>
      <c r="I76" s="7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  <c r="IW76" s="67"/>
    </row>
    <row r="77" customFormat="false" ht="17.25" hidden="false" customHeight="true" outlineLevel="0" collapsed="false">
      <c r="A77" s="91" t="s">
        <v>137</v>
      </c>
      <c r="B77" s="91"/>
      <c r="C77" s="91"/>
      <c r="D77" s="91"/>
      <c r="E77" s="91"/>
      <c r="F77" s="91"/>
      <c r="G77" s="91"/>
      <c r="H77" s="91"/>
      <c r="I77" s="91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</row>
    <row r="78" customFormat="false" ht="15.75" hidden="false" customHeight="true" outlineLevel="0" collapsed="false">
      <c r="A78" s="115" t="n">
        <v>2</v>
      </c>
      <c r="B78" s="115" t="s">
        <v>138</v>
      </c>
      <c r="C78" s="115"/>
      <c r="D78" s="115"/>
      <c r="E78" s="115"/>
      <c r="F78" s="115"/>
      <c r="G78" s="115"/>
      <c r="H78" s="115"/>
      <c r="I78" s="115" t="s">
        <v>102</v>
      </c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  <c r="IW78" s="67"/>
    </row>
    <row r="79" customFormat="false" ht="14.25" hidden="false" customHeight="true" outlineLevel="0" collapsed="false">
      <c r="A79" s="70" t="s">
        <v>99</v>
      </c>
      <c r="B79" s="68" t="s">
        <v>139</v>
      </c>
      <c r="C79" s="68"/>
      <c r="D79" s="68"/>
      <c r="E79" s="68"/>
      <c r="F79" s="68"/>
      <c r="G79" s="68"/>
      <c r="H79" s="68"/>
      <c r="I79" s="107" t="n">
        <f aca="false">I40</f>
        <v>280.7</v>
      </c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</row>
    <row r="80" customFormat="false" ht="14.25" hidden="false" customHeight="true" outlineLevel="0" collapsed="false">
      <c r="A80" s="70" t="s">
        <v>106</v>
      </c>
      <c r="B80" s="68" t="s">
        <v>107</v>
      </c>
      <c r="C80" s="68"/>
      <c r="D80" s="68"/>
      <c r="E80" s="68"/>
      <c r="F80" s="68"/>
      <c r="G80" s="68"/>
      <c r="H80" s="68"/>
      <c r="I80" s="107" t="n">
        <f aca="false">I54</f>
        <v>1095.59</v>
      </c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  <c r="IW80" s="67"/>
    </row>
    <row r="81" customFormat="false" ht="14.25" hidden="false" customHeight="true" outlineLevel="0" collapsed="false">
      <c r="A81" s="70" t="s">
        <v>122</v>
      </c>
      <c r="B81" s="68" t="s">
        <v>123</v>
      </c>
      <c r="C81" s="68"/>
      <c r="D81" s="68"/>
      <c r="E81" s="68"/>
      <c r="F81" s="68"/>
      <c r="G81" s="68"/>
      <c r="H81" s="68"/>
      <c r="I81" s="107" t="n">
        <f aca="false">I73</f>
        <v>531.81</v>
      </c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  <c r="IW81" s="67"/>
    </row>
    <row r="82" customFormat="false" ht="14.25" hidden="false" customHeight="true" outlineLevel="0" collapsed="false">
      <c r="A82" s="97" t="s">
        <v>96</v>
      </c>
      <c r="B82" s="97"/>
      <c r="C82" s="97"/>
      <c r="D82" s="97"/>
      <c r="E82" s="97"/>
      <c r="F82" s="97"/>
      <c r="G82" s="97"/>
      <c r="H82" s="97"/>
      <c r="I82" s="151" t="n">
        <f aca="false">TRUNC(SUM(I79:I81),2)</f>
        <v>1908.1</v>
      </c>
      <c r="J82" s="67"/>
      <c r="K82" s="152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7"/>
      <c r="DB82" s="67"/>
      <c r="DC82" s="67"/>
      <c r="DD82" s="67"/>
      <c r="DE82" s="67"/>
      <c r="DF82" s="67"/>
      <c r="DG82" s="67"/>
      <c r="DH82" s="67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7"/>
      <c r="EH82" s="67"/>
      <c r="EI82" s="67"/>
      <c r="EJ82" s="67"/>
      <c r="EK82" s="67"/>
      <c r="EL82" s="67"/>
      <c r="EM82" s="67"/>
      <c r="EN82" s="67"/>
      <c r="EO82" s="67"/>
      <c r="EP82" s="67"/>
      <c r="EQ82" s="67"/>
      <c r="ER82" s="67"/>
      <c r="ES82" s="67"/>
      <c r="ET82" s="67"/>
      <c r="EU82" s="67"/>
      <c r="EV82" s="67"/>
      <c r="EW82" s="67"/>
      <c r="EX82" s="67"/>
      <c r="EY82" s="67"/>
      <c r="EZ82" s="67"/>
      <c r="FA82" s="67"/>
      <c r="FB82" s="67"/>
      <c r="FC82" s="67"/>
      <c r="FD82" s="67"/>
      <c r="FE82" s="67"/>
      <c r="FF82" s="67"/>
      <c r="FG82" s="67"/>
      <c r="FH82" s="67"/>
      <c r="FI82" s="67"/>
      <c r="FJ82" s="67"/>
      <c r="FK82" s="67"/>
      <c r="FL82" s="67"/>
      <c r="FM82" s="67"/>
      <c r="FN82" s="67"/>
      <c r="FO82" s="67"/>
      <c r="FP82" s="67"/>
      <c r="FQ82" s="67"/>
      <c r="FR82" s="67"/>
      <c r="FS82" s="67"/>
      <c r="FT82" s="67"/>
      <c r="FU82" s="67"/>
      <c r="FV82" s="67"/>
      <c r="FW82" s="67"/>
      <c r="FX82" s="67"/>
      <c r="FY82" s="67"/>
      <c r="FZ82" s="67"/>
      <c r="GA82" s="67"/>
      <c r="GB82" s="67"/>
      <c r="GC82" s="67"/>
      <c r="GD82" s="67"/>
      <c r="GE82" s="67"/>
      <c r="GF82" s="67"/>
      <c r="GG82" s="67"/>
      <c r="GH82" s="67"/>
      <c r="GI82" s="67"/>
      <c r="GJ82" s="67"/>
      <c r="GK82" s="67"/>
      <c r="GL82" s="67"/>
      <c r="GM82" s="67"/>
      <c r="GN82" s="67"/>
      <c r="GO82" s="67"/>
      <c r="GP82" s="67"/>
      <c r="GQ82" s="67"/>
      <c r="GR82" s="67"/>
      <c r="GS82" s="67"/>
      <c r="GT82" s="67"/>
      <c r="GU82" s="67"/>
      <c r="GV82" s="67"/>
      <c r="GW82" s="67"/>
      <c r="GX82" s="67"/>
      <c r="GY82" s="67"/>
      <c r="GZ82" s="67"/>
      <c r="HA82" s="67"/>
      <c r="HB82" s="67"/>
      <c r="HC82" s="67"/>
      <c r="HD82" s="67"/>
      <c r="HE82" s="67"/>
      <c r="HF82" s="67"/>
      <c r="HG82" s="67"/>
      <c r="HH82" s="67"/>
      <c r="HI82" s="67"/>
      <c r="HJ82" s="67"/>
      <c r="HK82" s="67"/>
      <c r="HL82" s="67"/>
      <c r="HM82" s="67"/>
      <c r="HN82" s="67"/>
      <c r="HO82" s="67"/>
      <c r="HP82" s="67"/>
      <c r="HQ82" s="67"/>
      <c r="HR82" s="67"/>
      <c r="HS82" s="67"/>
      <c r="HT82" s="67"/>
      <c r="HU82" s="67"/>
      <c r="HV82" s="67"/>
      <c r="HW82" s="67"/>
      <c r="HX82" s="67"/>
      <c r="HY82" s="67"/>
      <c r="HZ82" s="67"/>
      <c r="IA82" s="67"/>
      <c r="IB82" s="67"/>
      <c r="IC82" s="67"/>
      <c r="ID82" s="67"/>
      <c r="IE82" s="67"/>
      <c r="IF82" s="67"/>
      <c r="IG82" s="67"/>
      <c r="IH82" s="67"/>
      <c r="II82" s="67"/>
      <c r="IJ82" s="67"/>
      <c r="IK82" s="67"/>
      <c r="IL82" s="67"/>
      <c r="IM82" s="67"/>
      <c r="IN82" s="67"/>
      <c r="IO82" s="67"/>
      <c r="IP82" s="67"/>
      <c r="IQ82" s="67"/>
      <c r="IR82" s="67"/>
      <c r="IS82" s="67"/>
      <c r="IT82" s="67"/>
      <c r="IU82" s="67"/>
      <c r="IV82" s="67"/>
      <c r="IW82" s="67"/>
    </row>
    <row r="83" customFormat="false" ht="14.25" hidden="false" customHeight="true" outlineLevel="0" collapsed="false">
      <c r="A83" s="77"/>
      <c r="B83" s="77"/>
      <c r="C83" s="77"/>
      <c r="D83" s="77"/>
      <c r="E83" s="77"/>
      <c r="F83" s="77"/>
      <c r="G83" s="77"/>
      <c r="H83" s="77"/>
      <c r="I83" s="7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7"/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7"/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7"/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7"/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67"/>
      <c r="HX83" s="67"/>
      <c r="HY83" s="67"/>
      <c r="HZ83" s="67"/>
      <c r="IA83" s="67"/>
      <c r="IB83" s="67"/>
      <c r="IC83" s="67"/>
      <c r="ID83" s="67"/>
      <c r="IE83" s="67"/>
      <c r="IF83" s="67"/>
      <c r="IG83" s="67"/>
      <c r="IH83" s="67"/>
      <c r="II83" s="67"/>
      <c r="IJ83" s="67"/>
      <c r="IK83" s="67"/>
      <c r="IL83" s="67"/>
      <c r="IM83" s="67"/>
      <c r="IN83" s="67"/>
      <c r="IO83" s="67"/>
      <c r="IP83" s="67"/>
      <c r="IQ83" s="67"/>
      <c r="IR83" s="67"/>
      <c r="IS83" s="67"/>
      <c r="IT83" s="67"/>
      <c r="IU83" s="67"/>
      <c r="IV83" s="67"/>
      <c r="IW83" s="67"/>
    </row>
    <row r="84" customFormat="false" ht="15" hidden="false" customHeight="false" outlineLevel="0" collapsed="false">
      <c r="A84" s="100" t="s">
        <v>140</v>
      </c>
      <c r="B84" s="100"/>
      <c r="C84" s="100"/>
      <c r="D84" s="100"/>
      <c r="E84" s="100"/>
      <c r="F84" s="100"/>
      <c r="G84" s="100"/>
      <c r="H84" s="100"/>
      <c r="I84" s="100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7"/>
      <c r="EH84" s="67"/>
      <c r="EI84" s="67"/>
      <c r="EJ84" s="67"/>
      <c r="EK84" s="67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V84" s="67"/>
      <c r="EW84" s="67"/>
      <c r="EX84" s="67"/>
      <c r="EY84" s="67"/>
      <c r="EZ84" s="67"/>
      <c r="FA84" s="67"/>
      <c r="FB84" s="67"/>
      <c r="FC84" s="67"/>
      <c r="FD84" s="67"/>
      <c r="FE84" s="67"/>
      <c r="FF84" s="67"/>
      <c r="FG84" s="67"/>
      <c r="FH84" s="67"/>
      <c r="FI84" s="67"/>
      <c r="FJ84" s="67"/>
      <c r="FK84" s="67"/>
      <c r="FL84" s="67"/>
      <c r="FM84" s="67"/>
      <c r="FN84" s="67"/>
      <c r="FO84" s="67"/>
      <c r="FP84" s="67"/>
      <c r="FQ84" s="67"/>
      <c r="FR84" s="67"/>
      <c r="FS84" s="67"/>
      <c r="FT84" s="67"/>
      <c r="FU84" s="67"/>
      <c r="FV84" s="67"/>
      <c r="FW84" s="67"/>
      <c r="FX84" s="67"/>
      <c r="FY84" s="67"/>
      <c r="FZ84" s="67"/>
      <c r="GA84" s="67"/>
      <c r="GB84" s="67"/>
      <c r="GC84" s="67"/>
      <c r="GD84" s="67"/>
      <c r="GE84" s="67"/>
      <c r="GF84" s="67"/>
      <c r="GG84" s="67"/>
      <c r="GH84" s="67"/>
      <c r="GI84" s="67"/>
      <c r="GJ84" s="67"/>
      <c r="GK84" s="67"/>
      <c r="GL84" s="67"/>
      <c r="GM84" s="67"/>
      <c r="GN84" s="67"/>
      <c r="GO84" s="67"/>
      <c r="GP84" s="67"/>
      <c r="GQ84" s="67"/>
      <c r="GR84" s="67"/>
      <c r="GS84" s="67"/>
      <c r="GT84" s="67"/>
      <c r="GU84" s="67"/>
      <c r="GV84" s="67"/>
      <c r="GW84" s="67"/>
      <c r="GX84" s="67"/>
      <c r="GY84" s="67"/>
      <c r="GZ84" s="67"/>
      <c r="HA84" s="67"/>
      <c r="HB84" s="67"/>
      <c r="HC84" s="67"/>
      <c r="HD84" s="67"/>
      <c r="HE84" s="67"/>
      <c r="HF84" s="67"/>
      <c r="HG84" s="67"/>
      <c r="HH84" s="67"/>
      <c r="HI84" s="67"/>
      <c r="HJ84" s="67"/>
      <c r="HK84" s="67"/>
      <c r="HL84" s="67"/>
      <c r="HM84" s="67"/>
      <c r="HN84" s="67"/>
      <c r="HO84" s="67"/>
      <c r="HP84" s="67"/>
      <c r="HQ84" s="67"/>
      <c r="HR84" s="67"/>
      <c r="HS84" s="67"/>
      <c r="HT84" s="67"/>
      <c r="HU84" s="67"/>
      <c r="HV84" s="67"/>
      <c r="HW84" s="67"/>
      <c r="HX84" s="67"/>
      <c r="HY84" s="67"/>
      <c r="HZ84" s="67"/>
      <c r="IA84" s="67"/>
      <c r="IB84" s="67"/>
      <c r="IC84" s="67"/>
      <c r="ID84" s="67"/>
      <c r="IE84" s="67"/>
      <c r="IF84" s="67"/>
      <c r="IG84" s="67"/>
      <c r="IH84" s="67"/>
      <c r="II84" s="67"/>
      <c r="IJ84" s="67"/>
      <c r="IK84" s="67"/>
      <c r="IL84" s="67"/>
      <c r="IM84" s="67"/>
      <c r="IN84" s="67"/>
      <c r="IO84" s="67"/>
      <c r="IP84" s="67"/>
      <c r="IQ84" s="67"/>
      <c r="IR84" s="67"/>
      <c r="IS84" s="67"/>
      <c r="IT84" s="67"/>
      <c r="IU84" s="67"/>
      <c r="IV84" s="67"/>
      <c r="IW84" s="67"/>
    </row>
    <row r="85" customFormat="false" ht="13.5" hidden="false" customHeight="false" outlineLevel="0" collapsed="false">
      <c r="A85" s="130" t="n">
        <v>3</v>
      </c>
      <c r="B85" s="130" t="s">
        <v>141</v>
      </c>
      <c r="C85" s="130"/>
      <c r="D85" s="130"/>
      <c r="E85" s="130"/>
      <c r="F85" s="130"/>
      <c r="G85" s="130"/>
      <c r="H85" s="153" t="s">
        <v>101</v>
      </c>
      <c r="I85" s="130" t="s">
        <v>142</v>
      </c>
    </row>
    <row r="86" customFormat="false" ht="15" hidden="false" customHeight="true" outlineLevel="0" collapsed="false">
      <c r="A86" s="102" t="s">
        <v>64</v>
      </c>
      <c r="B86" s="68" t="s">
        <v>143</v>
      </c>
      <c r="C86" s="68"/>
      <c r="D86" s="68"/>
      <c r="E86" s="68"/>
      <c r="F86" s="68"/>
      <c r="G86" s="68"/>
      <c r="H86" s="154" t="n">
        <f aca="false">I86/(I31+I40)</f>
        <v>0.00458333333333333</v>
      </c>
      <c r="I86" s="119" t="n">
        <f aca="false">((I31+I40)/12)*5.5%</f>
        <v>12.6165416666667</v>
      </c>
      <c r="J86" s="155"/>
    </row>
    <row r="87" customFormat="false" ht="13.5" hidden="false" customHeight="false" outlineLevel="0" collapsed="false">
      <c r="A87" s="102" t="s">
        <v>66</v>
      </c>
      <c r="B87" s="103" t="s">
        <v>144</v>
      </c>
      <c r="C87" s="103"/>
      <c r="D87" s="103"/>
      <c r="E87" s="103"/>
      <c r="F87" s="103"/>
      <c r="G87" s="103"/>
      <c r="H87" s="156" t="n">
        <f aca="false">I87/($I$31+$I$40)</f>
        <v>0.000366912485922912</v>
      </c>
      <c r="I87" s="119" t="n">
        <f aca="false">ROUND($I$86*H53,2)</f>
        <v>1.01</v>
      </c>
      <c r="J87" s="157"/>
    </row>
    <row r="88" customFormat="false" ht="13.5" hidden="false" customHeight="true" outlineLevel="0" collapsed="false">
      <c r="A88" s="102" t="s">
        <v>69</v>
      </c>
      <c r="B88" s="68" t="s">
        <v>145</v>
      </c>
      <c r="C88" s="68"/>
      <c r="D88" s="68"/>
      <c r="E88" s="68"/>
      <c r="F88" s="68"/>
      <c r="G88" s="68"/>
      <c r="H88" s="158" t="n">
        <f aca="false">'Motorista 10T a 15T SLS'!H88</f>
        <v>0.008</v>
      </c>
      <c r="I88" s="119" t="n">
        <f aca="false">I31*H88</f>
        <v>19.776</v>
      </c>
      <c r="J88" s="15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7"/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7"/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7"/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7"/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7"/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7"/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7"/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7"/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67"/>
      <c r="HX88" s="67"/>
      <c r="HY88" s="67"/>
      <c r="HZ88" s="67"/>
      <c r="IA88" s="67"/>
      <c r="IB88" s="67"/>
      <c r="IC88" s="67"/>
      <c r="ID88" s="67"/>
      <c r="IE88" s="67"/>
      <c r="IF88" s="67"/>
      <c r="IG88" s="67"/>
      <c r="IH88" s="67"/>
      <c r="II88" s="67"/>
      <c r="IJ88" s="67"/>
      <c r="IK88" s="67"/>
      <c r="IL88" s="67"/>
      <c r="IM88" s="67"/>
      <c r="IN88" s="67"/>
      <c r="IO88" s="67"/>
      <c r="IP88" s="67"/>
      <c r="IQ88" s="67"/>
      <c r="IR88" s="67"/>
      <c r="IS88" s="67"/>
      <c r="IT88" s="67"/>
      <c r="IU88" s="67"/>
      <c r="IV88" s="67"/>
      <c r="IW88" s="67"/>
    </row>
    <row r="89" customFormat="false" ht="15" hidden="false" customHeight="true" outlineLevel="0" collapsed="false">
      <c r="A89" s="102" t="s">
        <v>72</v>
      </c>
      <c r="B89" s="68" t="s">
        <v>146</v>
      </c>
      <c r="C89" s="68"/>
      <c r="D89" s="68"/>
      <c r="E89" s="68"/>
      <c r="F89" s="68"/>
      <c r="G89" s="68"/>
      <c r="H89" s="158" t="n">
        <f aca="false">I89/($I$31+$I$40)</f>
        <v>0.019442728957024</v>
      </c>
      <c r="I89" s="119" t="n">
        <f aca="false">ROUND((((($I$31+$I$40)/30)*7)/12)*1,2)</f>
        <v>53.52</v>
      </c>
      <c r="J89" s="159"/>
    </row>
    <row r="90" customFormat="false" ht="24" hidden="false" customHeight="true" outlineLevel="0" collapsed="false">
      <c r="A90" s="102" t="s">
        <v>114</v>
      </c>
      <c r="B90" s="68" t="s">
        <v>147</v>
      </c>
      <c r="C90" s="68"/>
      <c r="D90" s="68"/>
      <c r="E90" s="68"/>
      <c r="F90" s="68"/>
      <c r="G90" s="68"/>
      <c r="H90" s="158" t="n">
        <f aca="false">I90/($I$31+$I$40)</f>
        <v>0.00773785737639409</v>
      </c>
      <c r="I90" s="119" t="n">
        <f aca="false">ROUND(I89*H54,2)</f>
        <v>21.3</v>
      </c>
      <c r="J90" s="155"/>
    </row>
    <row r="91" customFormat="false" ht="27.75" hidden="false" customHeight="true" outlineLevel="0" collapsed="false">
      <c r="A91" s="102" t="s">
        <v>94</v>
      </c>
      <c r="B91" s="68" t="s">
        <v>148</v>
      </c>
      <c r="C91" s="68"/>
      <c r="D91" s="68"/>
      <c r="E91" s="68"/>
      <c r="F91" s="68"/>
      <c r="G91" s="68"/>
      <c r="H91" s="118" t="n">
        <f aca="false">I91/(I31)</f>
        <v>0.032</v>
      </c>
      <c r="I91" s="119" t="n">
        <f aca="false">(I31)*H53*40%</f>
        <v>79.104</v>
      </c>
      <c r="J91" s="155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</row>
    <row r="92" customFormat="false" ht="13.5" hidden="false" customHeight="false" outlineLevel="0" collapsed="false">
      <c r="A92" s="110" t="s">
        <v>96</v>
      </c>
      <c r="B92" s="110"/>
      <c r="C92" s="110"/>
      <c r="D92" s="110"/>
      <c r="E92" s="110"/>
      <c r="F92" s="110"/>
      <c r="G92" s="110"/>
      <c r="H92" s="110"/>
      <c r="I92" s="124" t="n">
        <f aca="false">TRUNC(SUM(I86:I91),2)</f>
        <v>187.32</v>
      </c>
    </row>
    <row r="93" customFormat="false" ht="13.5" hidden="false" customHeight="false" outlineLevel="0" collapsed="false">
      <c r="A93" s="161"/>
      <c r="B93" s="161"/>
      <c r="C93" s="161"/>
      <c r="D93" s="161"/>
      <c r="E93" s="161"/>
      <c r="F93" s="161"/>
      <c r="G93" s="161"/>
      <c r="H93" s="161"/>
      <c r="I93" s="161"/>
    </row>
    <row r="94" customFormat="false" ht="17.25" hidden="false" customHeight="true" outlineLevel="0" collapsed="false">
      <c r="A94" s="91" t="s">
        <v>149</v>
      </c>
      <c r="B94" s="91"/>
      <c r="C94" s="91"/>
      <c r="D94" s="91"/>
      <c r="E94" s="91"/>
      <c r="F94" s="91"/>
      <c r="G94" s="91"/>
      <c r="H94" s="91"/>
      <c r="I94" s="91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7"/>
      <c r="DB94" s="67"/>
      <c r="DC94" s="67"/>
      <c r="DD94" s="67"/>
      <c r="DE94" s="67"/>
      <c r="DF94" s="67"/>
      <c r="DG94" s="67"/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7"/>
      <c r="EH94" s="67"/>
      <c r="EI94" s="67"/>
      <c r="EJ94" s="67"/>
      <c r="EK94" s="67"/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7"/>
      <c r="EZ94" s="67"/>
      <c r="FA94" s="67"/>
      <c r="FB94" s="67"/>
      <c r="FC94" s="67"/>
      <c r="FD94" s="67"/>
      <c r="FE94" s="67"/>
      <c r="FF94" s="67"/>
      <c r="FG94" s="67"/>
      <c r="FH94" s="67"/>
      <c r="FI94" s="67"/>
      <c r="FJ94" s="67"/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7"/>
      <c r="FX94" s="67"/>
      <c r="FY94" s="67"/>
      <c r="FZ94" s="67"/>
      <c r="GA94" s="67"/>
      <c r="GB94" s="67"/>
      <c r="GC94" s="67"/>
      <c r="GD94" s="67"/>
      <c r="GE94" s="67"/>
      <c r="GF94" s="67"/>
      <c r="GG94" s="67"/>
      <c r="GH94" s="67"/>
      <c r="GI94" s="67"/>
      <c r="GJ94" s="67"/>
      <c r="GK94" s="67"/>
      <c r="GL94" s="67"/>
      <c r="GM94" s="67"/>
      <c r="GN94" s="67"/>
      <c r="GO94" s="67"/>
      <c r="GP94" s="67"/>
      <c r="GQ94" s="67"/>
      <c r="GR94" s="67"/>
      <c r="GS94" s="67"/>
      <c r="GT94" s="67"/>
      <c r="GU94" s="67"/>
      <c r="GV94" s="67"/>
      <c r="GW94" s="67"/>
      <c r="GX94" s="67"/>
      <c r="GY94" s="67"/>
      <c r="GZ94" s="67"/>
      <c r="HA94" s="67"/>
      <c r="HB94" s="67"/>
      <c r="HC94" s="67"/>
      <c r="HD94" s="67"/>
      <c r="HE94" s="67"/>
      <c r="HF94" s="67"/>
      <c r="HG94" s="67"/>
      <c r="HH94" s="67"/>
      <c r="HI94" s="67"/>
      <c r="HJ94" s="67"/>
      <c r="HK94" s="67"/>
      <c r="HL94" s="67"/>
      <c r="HM94" s="67"/>
      <c r="HN94" s="67"/>
      <c r="HO94" s="67"/>
      <c r="HP94" s="67"/>
      <c r="HQ94" s="67"/>
      <c r="HR94" s="67"/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67"/>
      <c r="ID94" s="67"/>
      <c r="IE94" s="67"/>
      <c r="IF94" s="67"/>
      <c r="IG94" s="67"/>
      <c r="IH94" s="67"/>
      <c r="II94" s="67"/>
      <c r="IJ94" s="67"/>
      <c r="IK94" s="67"/>
      <c r="IL94" s="67"/>
      <c r="IM94" s="67"/>
      <c r="IN94" s="67"/>
      <c r="IO94" s="67"/>
      <c r="IP94" s="67"/>
      <c r="IQ94" s="67"/>
      <c r="IR94" s="67"/>
      <c r="IS94" s="67"/>
      <c r="IT94" s="67"/>
      <c r="IU94" s="67"/>
      <c r="IV94" s="67"/>
      <c r="IW94" s="67"/>
    </row>
    <row r="95" customFormat="false" ht="17.25" hidden="false" customHeight="true" outlineLevel="0" collapsed="false">
      <c r="A95" s="162" t="s">
        <v>150</v>
      </c>
      <c r="B95" s="162"/>
      <c r="C95" s="162"/>
      <c r="D95" s="162"/>
      <c r="E95" s="162"/>
      <c r="F95" s="162"/>
      <c r="G95" s="162"/>
      <c r="H95" s="162"/>
      <c r="I95" s="162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67"/>
      <c r="IQ95" s="67"/>
      <c r="IR95" s="67"/>
      <c r="IS95" s="67"/>
      <c r="IT95" s="67"/>
      <c r="IU95" s="67"/>
      <c r="IV95" s="67"/>
      <c r="IW95" s="67"/>
    </row>
    <row r="96" customFormat="false" ht="33.75" hidden="false" customHeight="true" outlineLevel="0" collapsed="false">
      <c r="A96" s="163" t="s">
        <v>151</v>
      </c>
      <c r="B96" s="164" t="n">
        <f aca="false">I31</f>
        <v>2472</v>
      </c>
      <c r="C96" s="91"/>
      <c r="D96" s="165" t="s">
        <v>152</v>
      </c>
      <c r="E96" s="166" t="n">
        <f aca="false">I82-I60-I65</f>
        <v>1563.62</v>
      </c>
      <c r="F96" s="91"/>
      <c r="G96" s="163" t="s">
        <v>153</v>
      </c>
      <c r="H96" s="166" t="n">
        <f aca="false">I92</f>
        <v>187.32</v>
      </c>
      <c r="I96" s="167" t="n">
        <f aca="false">ROUND(B96+E96+H96,2)</f>
        <v>4222.94</v>
      </c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7"/>
      <c r="DB96" s="67"/>
      <c r="DC96" s="67"/>
      <c r="DD96" s="67"/>
      <c r="DE96" s="67"/>
      <c r="DF96" s="67"/>
      <c r="DG96" s="67"/>
      <c r="DH96" s="67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7"/>
      <c r="EH96" s="67"/>
      <c r="EI96" s="67"/>
      <c r="EJ96" s="67"/>
      <c r="EK96" s="67"/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67"/>
      <c r="EW96" s="67"/>
      <c r="EX96" s="67"/>
      <c r="EY96" s="67"/>
      <c r="EZ96" s="67"/>
      <c r="FA96" s="67"/>
      <c r="FB96" s="67"/>
      <c r="FC96" s="67"/>
      <c r="FD96" s="67"/>
      <c r="FE96" s="67"/>
      <c r="FF96" s="67"/>
      <c r="FG96" s="67"/>
      <c r="FH96" s="67"/>
      <c r="FI96" s="67"/>
      <c r="FJ96" s="67"/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7"/>
      <c r="FX96" s="67"/>
      <c r="FY96" s="67"/>
      <c r="FZ96" s="67"/>
      <c r="GA96" s="67"/>
      <c r="GB96" s="67"/>
      <c r="GC96" s="67"/>
      <c r="GD96" s="67"/>
      <c r="GE96" s="67"/>
      <c r="GF96" s="67"/>
      <c r="GG96" s="67"/>
      <c r="GH96" s="67"/>
      <c r="GI96" s="67"/>
      <c r="GJ96" s="67"/>
      <c r="GK96" s="67"/>
      <c r="GL96" s="67"/>
      <c r="GM96" s="67"/>
      <c r="GN96" s="67"/>
      <c r="GO96" s="67"/>
      <c r="GP96" s="67"/>
      <c r="GQ96" s="67"/>
      <c r="GR96" s="67"/>
      <c r="GS96" s="67"/>
      <c r="GT96" s="67"/>
      <c r="GU96" s="67"/>
      <c r="GV96" s="67"/>
      <c r="GW96" s="67"/>
      <c r="GX96" s="67"/>
      <c r="GY96" s="67"/>
      <c r="GZ96" s="67"/>
      <c r="HA96" s="67"/>
      <c r="HB96" s="67"/>
      <c r="HC96" s="67"/>
      <c r="HD96" s="67"/>
      <c r="HE96" s="67"/>
      <c r="HF96" s="67"/>
      <c r="HG96" s="67"/>
      <c r="HH96" s="67"/>
      <c r="HI96" s="67"/>
      <c r="HJ96" s="67"/>
      <c r="HK96" s="67"/>
      <c r="HL96" s="67"/>
      <c r="HM96" s="67"/>
      <c r="HN96" s="67"/>
      <c r="HO96" s="67"/>
      <c r="HP96" s="67"/>
      <c r="HQ96" s="67"/>
      <c r="HR96" s="67"/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67"/>
      <c r="ID96" s="67"/>
      <c r="IE96" s="67"/>
      <c r="IF96" s="67"/>
      <c r="IG96" s="67"/>
      <c r="IH96" s="67"/>
      <c r="II96" s="67"/>
      <c r="IJ96" s="67"/>
      <c r="IK96" s="67"/>
      <c r="IL96" s="67"/>
      <c r="IM96" s="67"/>
      <c r="IN96" s="67"/>
      <c r="IO96" s="67"/>
      <c r="IP96" s="67"/>
      <c r="IQ96" s="67"/>
      <c r="IR96" s="67"/>
      <c r="IS96" s="67"/>
      <c r="IT96" s="67"/>
      <c r="IU96" s="67"/>
      <c r="IV96" s="67"/>
      <c r="IW96" s="67"/>
    </row>
    <row r="97" customFormat="false" ht="22.5" hidden="false" customHeight="true" outlineLevel="0" collapsed="false">
      <c r="A97" s="91" t="s">
        <v>154</v>
      </c>
      <c r="B97" s="91"/>
      <c r="C97" s="91"/>
      <c r="D97" s="91"/>
      <c r="E97" s="91"/>
      <c r="F97" s="91"/>
      <c r="G97" s="91"/>
      <c r="H97" s="91"/>
      <c r="I97" s="91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67"/>
      <c r="EW97" s="67"/>
      <c r="EX97" s="67"/>
      <c r="EY97" s="67"/>
      <c r="EZ97" s="67"/>
      <c r="FA97" s="67"/>
      <c r="FB97" s="67"/>
      <c r="FC97" s="67"/>
      <c r="FD97" s="67"/>
      <c r="FE97" s="67"/>
      <c r="FF97" s="67"/>
      <c r="FG97" s="67"/>
      <c r="FH97" s="67"/>
      <c r="FI97" s="67"/>
      <c r="FJ97" s="67"/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7"/>
      <c r="FX97" s="67"/>
      <c r="FY97" s="67"/>
      <c r="FZ97" s="67"/>
      <c r="GA97" s="67"/>
      <c r="GB97" s="67"/>
      <c r="GC97" s="67"/>
      <c r="GD97" s="67"/>
      <c r="GE97" s="67"/>
      <c r="GF97" s="67"/>
      <c r="GG97" s="67"/>
      <c r="GH97" s="67"/>
      <c r="GI97" s="67"/>
      <c r="GJ97" s="67"/>
      <c r="GK97" s="67"/>
      <c r="GL97" s="67"/>
      <c r="GM97" s="67"/>
      <c r="GN97" s="67"/>
      <c r="GO97" s="67"/>
      <c r="GP97" s="67"/>
      <c r="GQ97" s="67"/>
      <c r="GR97" s="67"/>
      <c r="GS97" s="67"/>
      <c r="GT97" s="67"/>
      <c r="GU97" s="67"/>
      <c r="GV97" s="67"/>
      <c r="GW97" s="67"/>
      <c r="GX97" s="67"/>
      <c r="GY97" s="67"/>
      <c r="GZ97" s="67"/>
      <c r="HA97" s="67"/>
      <c r="HB97" s="67"/>
      <c r="HC97" s="67"/>
      <c r="HD97" s="67"/>
      <c r="HE97" s="67"/>
      <c r="HF97" s="67"/>
      <c r="HG97" s="67"/>
      <c r="HH97" s="67"/>
      <c r="HI97" s="67"/>
      <c r="HJ97" s="67"/>
      <c r="HK97" s="67"/>
      <c r="HL97" s="67"/>
      <c r="HM97" s="67"/>
      <c r="HN97" s="67"/>
      <c r="HO97" s="67"/>
      <c r="HP97" s="67"/>
      <c r="HQ97" s="67"/>
      <c r="HR97" s="67"/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67"/>
      <c r="ID97" s="67"/>
      <c r="IE97" s="67"/>
      <c r="IF97" s="67"/>
      <c r="IG97" s="67"/>
      <c r="IH97" s="67"/>
      <c r="II97" s="67"/>
      <c r="IJ97" s="67"/>
      <c r="IK97" s="67"/>
      <c r="IL97" s="67"/>
      <c r="IM97" s="67"/>
      <c r="IN97" s="67"/>
      <c r="IO97" s="67"/>
      <c r="IP97" s="67"/>
      <c r="IQ97" s="67"/>
      <c r="IR97" s="67"/>
      <c r="IS97" s="67"/>
      <c r="IT97" s="67"/>
      <c r="IU97" s="67"/>
      <c r="IV97" s="67"/>
      <c r="IW97" s="67"/>
    </row>
    <row r="98" customFormat="false" ht="13.5" hidden="false" customHeight="false" outlineLevel="0" collapsed="false">
      <c r="A98" s="168" t="s">
        <v>155</v>
      </c>
      <c r="B98" s="169" t="s">
        <v>156</v>
      </c>
      <c r="C98" s="169"/>
      <c r="D98" s="169"/>
      <c r="E98" s="169"/>
      <c r="F98" s="169"/>
      <c r="G98" s="169"/>
      <c r="H98" s="153" t="s">
        <v>101</v>
      </c>
      <c r="I98" s="170" t="s">
        <v>102</v>
      </c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7"/>
      <c r="DB98" s="67"/>
      <c r="DC98" s="67"/>
      <c r="DD98" s="67"/>
      <c r="DE98" s="67"/>
      <c r="DF98" s="67"/>
      <c r="DG98" s="67"/>
      <c r="DH98" s="67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7"/>
      <c r="EZ98" s="67"/>
      <c r="FA98" s="67"/>
      <c r="FB98" s="67"/>
      <c r="FC98" s="67"/>
      <c r="FD98" s="67"/>
      <c r="FE98" s="67"/>
      <c r="FF98" s="67"/>
      <c r="FG98" s="67"/>
      <c r="FH98" s="67"/>
      <c r="FI98" s="67"/>
      <c r="FJ98" s="67"/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7"/>
      <c r="FX98" s="67"/>
      <c r="FY98" s="67"/>
      <c r="FZ98" s="67"/>
      <c r="GA98" s="67"/>
      <c r="GB98" s="67"/>
      <c r="GC98" s="67"/>
      <c r="GD98" s="67"/>
      <c r="GE98" s="67"/>
      <c r="GF98" s="67"/>
      <c r="GG98" s="67"/>
      <c r="GH98" s="67"/>
      <c r="GI98" s="67"/>
      <c r="GJ98" s="67"/>
      <c r="GK98" s="67"/>
      <c r="GL98" s="67"/>
      <c r="GM98" s="67"/>
      <c r="GN98" s="67"/>
      <c r="GO98" s="67"/>
      <c r="GP98" s="67"/>
      <c r="GQ98" s="67"/>
      <c r="GR98" s="67"/>
      <c r="GS98" s="67"/>
      <c r="GT98" s="67"/>
      <c r="GU98" s="67"/>
      <c r="GV98" s="67"/>
      <c r="GW98" s="67"/>
      <c r="GX98" s="67"/>
      <c r="GY98" s="67"/>
      <c r="GZ98" s="67"/>
      <c r="HA98" s="67"/>
      <c r="HB98" s="67"/>
      <c r="HC98" s="67"/>
      <c r="HD98" s="67"/>
      <c r="HE98" s="67"/>
      <c r="HF98" s="67"/>
      <c r="HG98" s="67"/>
      <c r="HH98" s="67"/>
      <c r="HI98" s="67"/>
      <c r="HJ98" s="67"/>
      <c r="HK98" s="67"/>
      <c r="HL98" s="67"/>
      <c r="HM98" s="67"/>
      <c r="HN98" s="67"/>
      <c r="HO98" s="67"/>
      <c r="HP98" s="67"/>
      <c r="HQ98" s="67"/>
      <c r="HR98" s="67"/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67"/>
      <c r="ID98" s="67"/>
      <c r="IE98" s="67"/>
      <c r="IF98" s="67"/>
      <c r="IG98" s="67"/>
      <c r="IH98" s="67"/>
      <c r="II98" s="67"/>
      <c r="IJ98" s="67"/>
      <c r="IK98" s="67"/>
      <c r="IL98" s="67"/>
      <c r="IM98" s="67"/>
      <c r="IN98" s="67"/>
      <c r="IO98" s="67"/>
      <c r="IP98" s="67"/>
      <c r="IQ98" s="67"/>
      <c r="IR98" s="67"/>
      <c r="IS98" s="67"/>
      <c r="IT98" s="67"/>
      <c r="IU98" s="67"/>
      <c r="IV98" s="67"/>
      <c r="IW98" s="67"/>
    </row>
    <row r="99" customFormat="false" ht="13.5" hidden="false" customHeight="true" outlineLevel="0" collapsed="false">
      <c r="A99" s="102" t="s">
        <v>64</v>
      </c>
      <c r="B99" s="105" t="s">
        <v>157</v>
      </c>
      <c r="C99" s="105"/>
      <c r="D99" s="105"/>
      <c r="E99" s="105"/>
      <c r="F99" s="105"/>
      <c r="G99" s="105"/>
      <c r="H99" s="171" t="n">
        <f aca="false">'Motorista 10T a 15T SLS'!H99</f>
        <v>0.09075</v>
      </c>
      <c r="I99" s="119" t="n">
        <f aca="false">ROUND(($I$31)*H99,2)</f>
        <v>224.33</v>
      </c>
      <c r="J99" s="67"/>
      <c r="K99" s="172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7"/>
      <c r="DB99" s="67"/>
      <c r="DC99" s="67"/>
      <c r="DD99" s="67"/>
      <c r="DE99" s="67"/>
      <c r="DF99" s="67"/>
      <c r="DG99" s="67"/>
      <c r="DH99" s="67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7"/>
      <c r="EH99" s="67"/>
      <c r="EI99" s="67"/>
      <c r="EJ99" s="67"/>
      <c r="EK99" s="67"/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67"/>
      <c r="EW99" s="67"/>
      <c r="EX99" s="67"/>
      <c r="EY99" s="67"/>
      <c r="EZ99" s="67"/>
      <c r="FA99" s="67"/>
      <c r="FB99" s="67"/>
      <c r="FC99" s="67"/>
      <c r="FD99" s="67"/>
      <c r="FE99" s="67"/>
      <c r="FF99" s="67"/>
      <c r="FG99" s="67"/>
      <c r="FH99" s="67"/>
      <c r="FI99" s="67"/>
      <c r="FJ99" s="67"/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7"/>
      <c r="FX99" s="67"/>
      <c r="FY99" s="67"/>
      <c r="FZ99" s="67"/>
      <c r="GA99" s="67"/>
      <c r="GB99" s="67"/>
      <c r="GC99" s="67"/>
      <c r="GD99" s="67"/>
      <c r="GE99" s="67"/>
      <c r="GF99" s="67"/>
      <c r="GG99" s="67"/>
      <c r="GH99" s="67"/>
      <c r="GI99" s="67"/>
      <c r="GJ99" s="67"/>
      <c r="GK99" s="67"/>
      <c r="GL99" s="67"/>
      <c r="GM99" s="67"/>
      <c r="GN99" s="67"/>
      <c r="GO99" s="67"/>
      <c r="GP99" s="67"/>
      <c r="GQ99" s="67"/>
      <c r="GR99" s="67"/>
      <c r="GS99" s="67"/>
      <c r="GT99" s="67"/>
      <c r="GU99" s="67"/>
      <c r="GV99" s="67"/>
      <c r="GW99" s="67"/>
      <c r="GX99" s="67"/>
      <c r="GY99" s="67"/>
      <c r="GZ99" s="67"/>
      <c r="HA99" s="67"/>
      <c r="HB99" s="67"/>
      <c r="HC99" s="67"/>
      <c r="HD99" s="67"/>
      <c r="HE99" s="67"/>
      <c r="HF99" s="67"/>
      <c r="HG99" s="67"/>
      <c r="HH99" s="67"/>
      <c r="HI99" s="67"/>
      <c r="HJ99" s="67"/>
      <c r="HK99" s="67"/>
      <c r="HL99" s="67"/>
      <c r="HM99" s="67"/>
      <c r="HN99" s="67"/>
      <c r="HO99" s="67"/>
      <c r="HP99" s="67"/>
      <c r="HQ99" s="67"/>
      <c r="HR99" s="67"/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67"/>
      <c r="ID99" s="67"/>
      <c r="IE99" s="67"/>
      <c r="IF99" s="67"/>
      <c r="IG99" s="67"/>
      <c r="IH99" s="67"/>
      <c r="II99" s="67"/>
      <c r="IJ99" s="67"/>
      <c r="IK99" s="67"/>
      <c r="IL99" s="67"/>
      <c r="IM99" s="67"/>
      <c r="IN99" s="67"/>
      <c r="IO99" s="67"/>
      <c r="IP99" s="67"/>
      <c r="IQ99" s="67"/>
      <c r="IR99" s="67"/>
      <c r="IS99" s="67"/>
      <c r="IT99" s="67"/>
      <c r="IU99" s="67"/>
      <c r="IV99" s="67"/>
      <c r="IW99" s="67"/>
    </row>
    <row r="100" customFormat="false" ht="13.5" hidden="false" customHeight="true" outlineLevel="0" collapsed="false">
      <c r="A100" s="102" t="s">
        <v>158</v>
      </c>
      <c r="B100" s="105" t="s">
        <v>159</v>
      </c>
      <c r="C100" s="105"/>
      <c r="D100" s="105"/>
      <c r="E100" s="105"/>
      <c r="F100" s="105"/>
      <c r="G100" s="105"/>
      <c r="H100" s="173" t="n">
        <f aca="false">I100/($I$31+$I$40)</f>
        <v>0.0324336106368293</v>
      </c>
      <c r="I100" s="119" t="n">
        <f aca="false">ROUND(I99*H54,2)</f>
        <v>89.28</v>
      </c>
      <c r="J100" s="67"/>
      <c r="K100" s="172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7"/>
      <c r="DB100" s="67"/>
      <c r="DC100" s="67"/>
      <c r="DD100" s="67"/>
      <c r="DE100" s="67"/>
      <c r="DF100" s="67"/>
      <c r="DG100" s="67"/>
      <c r="DH100" s="67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7"/>
      <c r="EZ100" s="67"/>
      <c r="FA100" s="67"/>
      <c r="FB100" s="67"/>
      <c r="FC100" s="67"/>
      <c r="FD100" s="67"/>
      <c r="FE100" s="67"/>
      <c r="FF100" s="67"/>
      <c r="FG100" s="67"/>
      <c r="FH100" s="67"/>
      <c r="FI100" s="67"/>
      <c r="FJ100" s="67"/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7"/>
      <c r="FX100" s="67"/>
      <c r="FY100" s="67"/>
      <c r="FZ100" s="67"/>
      <c r="GA100" s="67"/>
      <c r="GB100" s="67"/>
      <c r="GC100" s="67"/>
      <c r="GD100" s="67"/>
      <c r="GE100" s="67"/>
      <c r="GF100" s="67"/>
      <c r="GG100" s="67"/>
      <c r="GH100" s="67"/>
      <c r="GI100" s="67"/>
      <c r="GJ100" s="67"/>
      <c r="GK100" s="67"/>
      <c r="GL100" s="67"/>
      <c r="GM100" s="67"/>
      <c r="GN100" s="67"/>
      <c r="GO100" s="67"/>
      <c r="GP100" s="67"/>
      <c r="GQ100" s="67"/>
      <c r="GR100" s="67"/>
      <c r="GS100" s="67"/>
      <c r="GT100" s="67"/>
      <c r="GU100" s="67"/>
      <c r="GV100" s="67"/>
      <c r="GW100" s="67"/>
      <c r="GX100" s="67"/>
      <c r="GY100" s="67"/>
      <c r="GZ100" s="67"/>
      <c r="HA100" s="67"/>
      <c r="HB100" s="67"/>
      <c r="HC100" s="67"/>
      <c r="HD100" s="67"/>
      <c r="HE100" s="67"/>
      <c r="HF100" s="67"/>
      <c r="HG100" s="67"/>
      <c r="HH100" s="67"/>
      <c r="HI100" s="67"/>
      <c r="HJ100" s="67"/>
      <c r="HK100" s="67"/>
      <c r="HL100" s="67"/>
      <c r="HM100" s="67"/>
      <c r="HN100" s="67"/>
      <c r="HO100" s="67"/>
      <c r="HP100" s="67"/>
      <c r="HQ100" s="67"/>
      <c r="HR100" s="67"/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67"/>
      <c r="ID100" s="67"/>
      <c r="IE100" s="67"/>
      <c r="IF100" s="67"/>
      <c r="IG100" s="67"/>
      <c r="IH100" s="67"/>
      <c r="II100" s="67"/>
      <c r="IJ100" s="67"/>
      <c r="IK100" s="67"/>
      <c r="IL100" s="67"/>
      <c r="IM100" s="67"/>
      <c r="IN100" s="67"/>
      <c r="IO100" s="67"/>
      <c r="IP100" s="67"/>
      <c r="IQ100" s="67"/>
      <c r="IR100" s="67"/>
      <c r="IS100" s="67"/>
      <c r="IT100" s="67"/>
      <c r="IU100" s="67"/>
      <c r="IV100" s="67"/>
      <c r="IW100" s="67"/>
    </row>
    <row r="101" customFormat="false" ht="15" hidden="false" customHeight="true" outlineLevel="0" collapsed="false">
      <c r="A101" s="102" t="s">
        <v>66</v>
      </c>
      <c r="B101" s="174" t="s">
        <v>160</v>
      </c>
      <c r="C101" s="174"/>
      <c r="D101" s="174"/>
      <c r="E101" s="174"/>
      <c r="F101" s="174"/>
      <c r="G101" s="174"/>
      <c r="H101" s="175" t="n">
        <f aca="false">'Motorista 10T a 15T SLS'!H101</f>
        <v>0.0163</v>
      </c>
      <c r="I101" s="119" t="n">
        <f aca="false">H101*$I$96</f>
        <v>68.833922</v>
      </c>
      <c r="J101" s="172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7"/>
      <c r="IE101" s="67"/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67"/>
      <c r="IQ101" s="67"/>
      <c r="IR101" s="67"/>
      <c r="IS101" s="67"/>
      <c r="IT101" s="67"/>
      <c r="IU101" s="67"/>
      <c r="IV101" s="67"/>
      <c r="IW101" s="67"/>
    </row>
    <row r="102" customFormat="false" ht="15" hidden="false" customHeight="true" outlineLevel="0" collapsed="false">
      <c r="A102" s="102" t="s">
        <v>69</v>
      </c>
      <c r="B102" s="68" t="s">
        <v>161</v>
      </c>
      <c r="C102" s="68"/>
      <c r="D102" s="68"/>
      <c r="E102" s="68"/>
      <c r="F102" s="68"/>
      <c r="G102" s="68"/>
      <c r="H102" s="175" t="n">
        <f aca="false">'Motorista 10T a 15T SLS'!H102</f>
        <v>0.0002</v>
      </c>
      <c r="I102" s="119" t="n">
        <f aca="false">H102*$I$96</f>
        <v>0.844588</v>
      </c>
      <c r="J102" s="176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67"/>
      <c r="EW102" s="67"/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67"/>
      <c r="GJ102" s="67"/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67"/>
      <c r="HK102" s="67"/>
      <c r="HL102" s="67"/>
      <c r="HM102" s="67"/>
      <c r="HN102" s="67"/>
      <c r="HO102" s="67"/>
      <c r="HP102" s="67"/>
      <c r="HQ102" s="67"/>
      <c r="HR102" s="67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7"/>
      <c r="IE102" s="67"/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67"/>
      <c r="IQ102" s="67"/>
      <c r="IR102" s="67"/>
      <c r="IS102" s="67"/>
      <c r="IT102" s="67"/>
      <c r="IU102" s="67"/>
      <c r="IV102" s="67"/>
      <c r="IW102" s="67"/>
    </row>
    <row r="103" customFormat="false" ht="15" hidden="false" customHeight="true" outlineLevel="0" collapsed="false">
      <c r="A103" s="102" t="s">
        <v>72</v>
      </c>
      <c r="B103" s="68" t="s">
        <v>162</v>
      </c>
      <c r="C103" s="68"/>
      <c r="D103" s="68"/>
      <c r="E103" s="68"/>
      <c r="F103" s="68"/>
      <c r="G103" s="68"/>
      <c r="H103" s="175" t="n">
        <f aca="false">'Motorista 10T a 15T SLS'!H103</f>
        <v>0.0033</v>
      </c>
      <c r="I103" s="119" t="n">
        <f aca="false">H103*$I$96</f>
        <v>13.935702</v>
      </c>
      <c r="J103" s="176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J103" s="67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7"/>
      <c r="DB103" s="67"/>
      <c r="DC103" s="67"/>
      <c r="DD103" s="67"/>
      <c r="DE103" s="67"/>
      <c r="DF103" s="67"/>
      <c r="DG103" s="67"/>
      <c r="DH103" s="67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7"/>
      <c r="EH103" s="67"/>
      <c r="EI103" s="67"/>
      <c r="EJ103" s="67"/>
      <c r="EK103" s="67"/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67"/>
      <c r="EW103" s="67"/>
      <c r="EX103" s="67"/>
      <c r="EY103" s="67"/>
      <c r="EZ103" s="67"/>
      <c r="FA103" s="67"/>
      <c r="FB103" s="67"/>
      <c r="FC103" s="67"/>
      <c r="FD103" s="67"/>
      <c r="FE103" s="67"/>
      <c r="FF103" s="67"/>
      <c r="FG103" s="67"/>
      <c r="FH103" s="67"/>
      <c r="FI103" s="67"/>
      <c r="FJ103" s="67"/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67"/>
      <c r="FW103" s="67"/>
      <c r="FX103" s="67"/>
      <c r="FY103" s="67"/>
      <c r="FZ103" s="67"/>
      <c r="GA103" s="67"/>
      <c r="GB103" s="67"/>
      <c r="GC103" s="67"/>
      <c r="GD103" s="67"/>
      <c r="GE103" s="67"/>
      <c r="GF103" s="67"/>
      <c r="GG103" s="67"/>
      <c r="GH103" s="67"/>
      <c r="GI103" s="67"/>
      <c r="GJ103" s="67"/>
      <c r="GK103" s="67"/>
      <c r="GL103" s="67"/>
      <c r="GM103" s="67"/>
      <c r="GN103" s="67"/>
      <c r="GO103" s="67"/>
      <c r="GP103" s="67"/>
      <c r="GQ103" s="67"/>
      <c r="GR103" s="67"/>
      <c r="GS103" s="67"/>
      <c r="GT103" s="67"/>
      <c r="GU103" s="67"/>
      <c r="GV103" s="67"/>
      <c r="GW103" s="67"/>
      <c r="GX103" s="67"/>
      <c r="GY103" s="67"/>
      <c r="GZ103" s="67"/>
      <c r="HA103" s="67"/>
      <c r="HB103" s="67"/>
      <c r="HC103" s="67"/>
      <c r="HD103" s="67"/>
      <c r="HE103" s="67"/>
      <c r="HF103" s="67"/>
      <c r="HG103" s="67"/>
      <c r="HH103" s="67"/>
      <c r="HI103" s="67"/>
      <c r="HJ103" s="67"/>
      <c r="HK103" s="67"/>
      <c r="HL103" s="67"/>
      <c r="HM103" s="67"/>
      <c r="HN103" s="67"/>
      <c r="HO103" s="67"/>
      <c r="HP103" s="67"/>
      <c r="HQ103" s="67"/>
      <c r="HR103" s="67"/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67"/>
      <c r="ID103" s="67"/>
      <c r="IE103" s="67"/>
      <c r="IF103" s="67"/>
      <c r="IG103" s="67"/>
      <c r="IH103" s="67"/>
      <c r="II103" s="67"/>
      <c r="IJ103" s="67"/>
      <c r="IK103" s="67"/>
      <c r="IL103" s="67"/>
      <c r="IM103" s="67"/>
      <c r="IN103" s="67"/>
      <c r="IO103" s="67"/>
      <c r="IP103" s="67"/>
      <c r="IQ103" s="67"/>
      <c r="IR103" s="67"/>
      <c r="IS103" s="67"/>
      <c r="IT103" s="67"/>
      <c r="IU103" s="67"/>
      <c r="IV103" s="67"/>
      <c r="IW103" s="67"/>
    </row>
    <row r="104" customFormat="false" ht="15" hidden="false" customHeight="true" outlineLevel="0" collapsed="false">
      <c r="A104" s="102" t="s">
        <v>114</v>
      </c>
      <c r="B104" s="68" t="s">
        <v>163</v>
      </c>
      <c r="C104" s="68"/>
      <c r="D104" s="68"/>
      <c r="E104" s="68"/>
      <c r="F104" s="68"/>
      <c r="G104" s="68"/>
      <c r="H104" s="177" t="n">
        <f aca="false">'Motorista 10T a 15T SLS'!H104</f>
        <v>0.00055</v>
      </c>
      <c r="I104" s="119" t="n">
        <f aca="false">H104*$I$96</f>
        <v>2.322617</v>
      </c>
      <c r="J104" s="176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7"/>
      <c r="DB104" s="67"/>
      <c r="DC104" s="67"/>
      <c r="DD104" s="67"/>
      <c r="DE104" s="67"/>
      <c r="DF104" s="67"/>
      <c r="DG104" s="67"/>
      <c r="DH104" s="67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67"/>
      <c r="EZ104" s="67"/>
      <c r="FA104" s="67"/>
      <c r="FB104" s="67"/>
      <c r="FC104" s="67"/>
      <c r="FD104" s="67"/>
      <c r="FE104" s="67"/>
      <c r="FF104" s="67"/>
      <c r="FG104" s="67"/>
      <c r="FH104" s="67"/>
      <c r="FI104" s="67"/>
      <c r="FJ104" s="67"/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7"/>
      <c r="FX104" s="67"/>
      <c r="FY104" s="67"/>
      <c r="FZ104" s="67"/>
      <c r="GA104" s="67"/>
      <c r="GB104" s="67"/>
      <c r="GC104" s="67"/>
      <c r="GD104" s="67"/>
      <c r="GE104" s="67"/>
      <c r="GF104" s="67"/>
      <c r="GG104" s="67"/>
      <c r="GH104" s="67"/>
      <c r="GI104" s="67"/>
      <c r="GJ104" s="67"/>
      <c r="GK104" s="67"/>
      <c r="GL104" s="67"/>
      <c r="GM104" s="67"/>
      <c r="GN104" s="67"/>
      <c r="GO104" s="67"/>
      <c r="GP104" s="67"/>
      <c r="GQ104" s="67"/>
      <c r="GR104" s="67"/>
      <c r="GS104" s="67"/>
      <c r="GT104" s="67"/>
      <c r="GU104" s="67"/>
      <c r="GV104" s="67"/>
      <c r="GW104" s="67"/>
      <c r="GX104" s="67"/>
      <c r="GY104" s="67"/>
      <c r="GZ104" s="67"/>
      <c r="HA104" s="67"/>
      <c r="HB104" s="67"/>
      <c r="HC104" s="67"/>
      <c r="HD104" s="67"/>
      <c r="HE104" s="67"/>
      <c r="HF104" s="67"/>
      <c r="HG104" s="67"/>
      <c r="HH104" s="67"/>
      <c r="HI104" s="67"/>
      <c r="HJ104" s="67"/>
      <c r="HK104" s="67"/>
      <c r="HL104" s="67"/>
      <c r="HM104" s="67"/>
      <c r="HN104" s="67"/>
      <c r="HO104" s="67"/>
      <c r="HP104" s="67"/>
      <c r="HQ104" s="67"/>
      <c r="HR104" s="67"/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67"/>
      <c r="ID104" s="67"/>
      <c r="IE104" s="67"/>
      <c r="IF104" s="67"/>
      <c r="IG104" s="67"/>
      <c r="IH104" s="67"/>
      <c r="II104" s="67"/>
      <c r="IJ104" s="67"/>
      <c r="IK104" s="67"/>
      <c r="IL104" s="67"/>
      <c r="IM104" s="67"/>
      <c r="IN104" s="67"/>
      <c r="IO104" s="67"/>
      <c r="IP104" s="67"/>
      <c r="IQ104" s="67"/>
      <c r="IR104" s="67"/>
      <c r="IS104" s="67"/>
      <c r="IT104" s="67"/>
      <c r="IU104" s="67"/>
      <c r="IV104" s="67"/>
      <c r="IW104" s="67"/>
    </row>
    <row r="105" customFormat="false" ht="15" hidden="false" customHeight="true" outlineLevel="0" collapsed="false">
      <c r="A105" s="102" t="s">
        <v>94</v>
      </c>
      <c r="B105" s="68" t="s">
        <v>164</v>
      </c>
      <c r="C105" s="68"/>
      <c r="D105" s="68"/>
      <c r="E105" s="68"/>
      <c r="F105" s="68"/>
      <c r="G105" s="68"/>
      <c r="H105" s="175" t="n">
        <f aca="false">'Motorista 10T a 15T SLS'!H105</f>
        <v>0.0139</v>
      </c>
      <c r="I105" s="119" t="n">
        <f aca="false">H105*$I$96</f>
        <v>58.698866</v>
      </c>
      <c r="J105" s="176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67"/>
      <c r="DH105" s="67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7"/>
      <c r="EH105" s="67"/>
      <c r="EI105" s="67"/>
      <c r="EJ105" s="67"/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67"/>
      <c r="GJ105" s="67"/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67"/>
      <c r="HK105" s="67"/>
      <c r="HL105" s="67"/>
      <c r="HM105" s="67"/>
      <c r="HN105" s="67"/>
      <c r="HO105" s="67"/>
      <c r="HP105" s="67"/>
      <c r="HQ105" s="67"/>
      <c r="HR105" s="67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7"/>
      <c r="IE105" s="67"/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67"/>
      <c r="IQ105" s="67"/>
      <c r="IR105" s="67"/>
      <c r="IS105" s="67"/>
      <c r="IT105" s="67"/>
      <c r="IU105" s="67"/>
      <c r="IV105" s="67"/>
      <c r="IW105" s="67"/>
    </row>
    <row r="106" customFormat="false" ht="15" hidden="false" customHeight="false" outlineLevel="0" collapsed="false">
      <c r="A106" s="178" t="s">
        <v>96</v>
      </c>
      <c r="B106" s="178"/>
      <c r="C106" s="178"/>
      <c r="D106" s="178"/>
      <c r="E106" s="178"/>
      <c r="F106" s="178"/>
      <c r="G106" s="178"/>
      <c r="H106" s="178"/>
      <c r="I106" s="179" t="n">
        <f aca="false">TRUNC(SUM(I99:I105),2)</f>
        <v>458.24</v>
      </c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  <c r="DB106" s="67"/>
      <c r="DC106" s="67"/>
      <c r="DD106" s="67"/>
      <c r="DE106" s="67"/>
      <c r="DF106" s="67"/>
      <c r="DG106" s="67"/>
      <c r="DH106" s="67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7"/>
      <c r="EH106" s="67"/>
      <c r="EI106" s="67"/>
      <c r="EJ106" s="67"/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7"/>
      <c r="FA106" s="67"/>
      <c r="FB106" s="67"/>
      <c r="FC106" s="67"/>
      <c r="FD106" s="67"/>
      <c r="FE106" s="67"/>
      <c r="FF106" s="67"/>
      <c r="FG106" s="67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67"/>
      <c r="HQ106" s="67"/>
      <c r="HR106" s="67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7"/>
      <c r="IE106" s="67"/>
      <c r="IF106" s="67"/>
      <c r="IG106" s="67"/>
      <c r="IH106" s="67"/>
      <c r="II106" s="67"/>
      <c r="IJ106" s="67"/>
      <c r="IK106" s="67"/>
      <c r="IL106" s="67"/>
      <c r="IM106" s="67"/>
      <c r="IN106" s="67"/>
      <c r="IO106" s="67"/>
      <c r="IP106" s="67"/>
      <c r="IQ106" s="67"/>
      <c r="IR106" s="67"/>
      <c r="IS106" s="67"/>
      <c r="IT106" s="67"/>
      <c r="IU106" s="67"/>
      <c r="IV106" s="67"/>
      <c r="IW106" s="67"/>
    </row>
    <row r="107" customFormat="false" ht="13.5" hidden="false" customHeight="false" outlineLevel="0" collapsed="false">
      <c r="A107" s="161"/>
      <c r="B107" s="161"/>
      <c r="C107" s="161"/>
      <c r="D107" s="161"/>
      <c r="E107" s="161"/>
      <c r="F107" s="161"/>
      <c r="G107" s="161"/>
      <c r="H107" s="161"/>
      <c r="I107" s="161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7"/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67"/>
      <c r="HI107" s="67"/>
      <c r="HJ107" s="67"/>
      <c r="HK107" s="67"/>
      <c r="HL107" s="67"/>
      <c r="HM107" s="67"/>
      <c r="HN107" s="67"/>
      <c r="HO107" s="67"/>
      <c r="HP107" s="67"/>
      <c r="HQ107" s="67"/>
      <c r="HR107" s="67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7"/>
      <c r="II107" s="67"/>
      <c r="IJ107" s="67"/>
      <c r="IK107" s="67"/>
      <c r="IL107" s="67"/>
      <c r="IM107" s="67"/>
      <c r="IN107" s="67"/>
      <c r="IO107" s="67"/>
      <c r="IP107" s="67"/>
      <c r="IQ107" s="67"/>
      <c r="IR107" s="67"/>
      <c r="IS107" s="67"/>
      <c r="IT107" s="67"/>
      <c r="IU107" s="67"/>
      <c r="IV107" s="67"/>
      <c r="IW107" s="67"/>
    </row>
    <row r="108" customFormat="false" ht="13.5" hidden="false" customHeight="false" outlineLevel="0" collapsed="false">
      <c r="A108" s="129" t="s">
        <v>165</v>
      </c>
      <c r="B108" s="129"/>
      <c r="C108" s="129"/>
      <c r="D108" s="129"/>
      <c r="E108" s="129"/>
      <c r="F108" s="129"/>
      <c r="G108" s="129"/>
      <c r="H108" s="129"/>
      <c r="I108" s="129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7"/>
      <c r="DB108" s="67"/>
      <c r="DC108" s="67"/>
      <c r="DD108" s="67"/>
      <c r="DE108" s="67"/>
      <c r="DF108" s="67"/>
      <c r="DG108" s="67"/>
      <c r="DH108" s="67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7"/>
      <c r="FA108" s="67"/>
      <c r="FB108" s="67"/>
      <c r="FC108" s="67"/>
      <c r="FD108" s="67"/>
      <c r="FE108" s="67"/>
      <c r="FF108" s="67"/>
      <c r="FG108" s="67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67"/>
      <c r="HQ108" s="67"/>
      <c r="HR108" s="67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7"/>
      <c r="IE108" s="67"/>
      <c r="IF108" s="67"/>
      <c r="IG108" s="67"/>
      <c r="IH108" s="67"/>
      <c r="II108" s="67"/>
      <c r="IJ108" s="67"/>
      <c r="IK108" s="67"/>
      <c r="IL108" s="67"/>
      <c r="IM108" s="67"/>
      <c r="IN108" s="67"/>
      <c r="IO108" s="67"/>
      <c r="IP108" s="67"/>
      <c r="IQ108" s="67"/>
      <c r="IR108" s="67"/>
      <c r="IS108" s="67"/>
      <c r="IT108" s="67"/>
      <c r="IU108" s="67"/>
      <c r="IV108" s="67"/>
      <c r="IW108" s="67"/>
    </row>
    <row r="109" customFormat="false" ht="13.5" hidden="false" customHeight="false" outlineLevel="0" collapsed="false">
      <c r="A109" s="130" t="s">
        <v>166</v>
      </c>
      <c r="B109" s="130" t="s">
        <v>167</v>
      </c>
      <c r="C109" s="130"/>
      <c r="D109" s="130"/>
      <c r="E109" s="130"/>
      <c r="F109" s="130"/>
      <c r="G109" s="130"/>
      <c r="H109" s="130"/>
      <c r="I109" s="167" t="s">
        <v>102</v>
      </c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7"/>
      <c r="DB109" s="67"/>
      <c r="DC109" s="67"/>
      <c r="DD109" s="67"/>
      <c r="DE109" s="67"/>
      <c r="DF109" s="67"/>
      <c r="DG109" s="67"/>
      <c r="DH109" s="67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7"/>
      <c r="FA109" s="67"/>
      <c r="FB109" s="67"/>
      <c r="FC109" s="67"/>
      <c r="FD109" s="67"/>
      <c r="FE109" s="67"/>
      <c r="FF109" s="67"/>
      <c r="FG109" s="67"/>
      <c r="FH109" s="67"/>
      <c r="FI109" s="67"/>
      <c r="FJ109" s="67"/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7"/>
      <c r="FX109" s="67"/>
      <c r="FY109" s="67"/>
      <c r="FZ109" s="67"/>
      <c r="GA109" s="67"/>
      <c r="GB109" s="67"/>
      <c r="GC109" s="67"/>
      <c r="GD109" s="67"/>
      <c r="GE109" s="67"/>
      <c r="GF109" s="67"/>
      <c r="GG109" s="67"/>
      <c r="GH109" s="67"/>
      <c r="GI109" s="67"/>
      <c r="GJ109" s="67"/>
      <c r="GK109" s="67"/>
      <c r="GL109" s="67"/>
      <c r="GM109" s="67"/>
      <c r="GN109" s="67"/>
      <c r="GO109" s="67"/>
      <c r="GP109" s="67"/>
      <c r="GQ109" s="67"/>
      <c r="GR109" s="67"/>
      <c r="GS109" s="67"/>
      <c r="GT109" s="67"/>
      <c r="GU109" s="67"/>
      <c r="GV109" s="67"/>
      <c r="GW109" s="67"/>
      <c r="GX109" s="67"/>
      <c r="GY109" s="67"/>
      <c r="GZ109" s="67"/>
      <c r="HA109" s="67"/>
      <c r="HB109" s="67"/>
      <c r="HC109" s="67"/>
      <c r="HD109" s="67"/>
      <c r="HE109" s="67"/>
      <c r="HF109" s="67"/>
      <c r="HG109" s="67"/>
      <c r="HH109" s="67"/>
      <c r="HI109" s="67"/>
      <c r="HJ109" s="67"/>
      <c r="HK109" s="67"/>
      <c r="HL109" s="67"/>
      <c r="HM109" s="67"/>
      <c r="HN109" s="67"/>
      <c r="HO109" s="67"/>
      <c r="HP109" s="67"/>
      <c r="HQ109" s="67"/>
      <c r="HR109" s="67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67"/>
      <c r="ID109" s="67"/>
      <c r="IE109" s="67"/>
      <c r="IF109" s="67"/>
      <c r="IG109" s="67"/>
      <c r="IH109" s="67"/>
      <c r="II109" s="67"/>
      <c r="IJ109" s="67"/>
      <c r="IK109" s="67"/>
      <c r="IL109" s="67"/>
      <c r="IM109" s="67"/>
      <c r="IN109" s="67"/>
      <c r="IO109" s="67"/>
      <c r="IP109" s="67"/>
      <c r="IQ109" s="67"/>
      <c r="IR109" s="67"/>
      <c r="IS109" s="67"/>
      <c r="IT109" s="67"/>
      <c r="IU109" s="67"/>
      <c r="IV109" s="67"/>
      <c r="IW109" s="67"/>
    </row>
    <row r="110" customFormat="false" ht="13.5" hidden="false" customHeight="false" outlineLevel="0" collapsed="false">
      <c r="A110" s="102" t="s">
        <v>64</v>
      </c>
      <c r="B110" s="103" t="s">
        <v>168</v>
      </c>
      <c r="C110" s="103"/>
      <c r="D110" s="103"/>
      <c r="E110" s="103"/>
      <c r="F110" s="103"/>
      <c r="G110" s="103"/>
      <c r="H110" s="103"/>
      <c r="I110" s="119" t="n">
        <v>0</v>
      </c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7"/>
      <c r="DB110" s="67"/>
      <c r="DC110" s="67"/>
      <c r="DD110" s="67"/>
      <c r="DE110" s="67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7"/>
      <c r="EH110" s="67"/>
      <c r="EI110" s="67"/>
      <c r="EJ110" s="67"/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7"/>
      <c r="FA110" s="67"/>
      <c r="FB110" s="67"/>
      <c r="FC110" s="67"/>
      <c r="FD110" s="67"/>
      <c r="FE110" s="67"/>
      <c r="FF110" s="67"/>
      <c r="FG110" s="67"/>
      <c r="FH110" s="67"/>
      <c r="FI110" s="67"/>
      <c r="FJ110" s="67"/>
      <c r="FK110" s="67"/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67"/>
      <c r="FW110" s="67"/>
      <c r="FX110" s="67"/>
      <c r="FY110" s="67"/>
      <c r="FZ110" s="67"/>
      <c r="GA110" s="67"/>
      <c r="GB110" s="67"/>
      <c r="GC110" s="67"/>
      <c r="GD110" s="67"/>
      <c r="GE110" s="67"/>
      <c r="GF110" s="67"/>
      <c r="GG110" s="67"/>
      <c r="GH110" s="67"/>
      <c r="GI110" s="67"/>
      <c r="GJ110" s="67"/>
      <c r="GK110" s="67"/>
      <c r="GL110" s="67"/>
      <c r="GM110" s="67"/>
      <c r="GN110" s="67"/>
      <c r="GO110" s="67"/>
      <c r="GP110" s="67"/>
      <c r="GQ110" s="67"/>
      <c r="GR110" s="67"/>
      <c r="GS110" s="67"/>
      <c r="GT110" s="67"/>
      <c r="GU110" s="67"/>
      <c r="GV110" s="67"/>
      <c r="GW110" s="67"/>
      <c r="GX110" s="67"/>
      <c r="GY110" s="67"/>
      <c r="GZ110" s="67"/>
      <c r="HA110" s="67"/>
      <c r="HB110" s="67"/>
      <c r="HC110" s="67"/>
      <c r="HD110" s="67"/>
      <c r="HE110" s="67"/>
      <c r="HF110" s="67"/>
      <c r="HG110" s="67"/>
      <c r="HH110" s="67"/>
      <c r="HI110" s="67"/>
      <c r="HJ110" s="67"/>
      <c r="HK110" s="67"/>
      <c r="HL110" s="67"/>
      <c r="HM110" s="67"/>
      <c r="HN110" s="67"/>
      <c r="HO110" s="67"/>
      <c r="HP110" s="67"/>
      <c r="HQ110" s="67"/>
      <c r="HR110" s="67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67"/>
      <c r="ID110" s="67"/>
      <c r="IE110" s="67"/>
      <c r="IF110" s="67"/>
      <c r="IG110" s="67"/>
      <c r="IH110" s="67"/>
      <c r="II110" s="67"/>
      <c r="IJ110" s="67"/>
      <c r="IK110" s="67"/>
      <c r="IL110" s="67"/>
      <c r="IM110" s="67"/>
      <c r="IN110" s="67"/>
      <c r="IO110" s="67"/>
      <c r="IP110" s="67"/>
      <c r="IQ110" s="67"/>
      <c r="IR110" s="67"/>
      <c r="IS110" s="67"/>
      <c r="IT110" s="67"/>
      <c r="IU110" s="67"/>
      <c r="IV110" s="67"/>
      <c r="IW110" s="67"/>
    </row>
    <row r="111" customFormat="false" ht="15" hidden="false" customHeight="false" outlineLevel="0" collapsed="false">
      <c r="A111" s="180" t="s">
        <v>96</v>
      </c>
      <c r="B111" s="180"/>
      <c r="C111" s="180"/>
      <c r="D111" s="180"/>
      <c r="E111" s="180"/>
      <c r="F111" s="180"/>
      <c r="G111" s="180"/>
      <c r="H111" s="180"/>
      <c r="I111" s="119" t="n">
        <v>0</v>
      </c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7"/>
      <c r="DB111" s="67"/>
      <c r="DC111" s="67"/>
      <c r="DD111" s="67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7"/>
      <c r="FA111" s="67"/>
      <c r="FB111" s="67"/>
      <c r="FC111" s="67"/>
      <c r="FD111" s="67"/>
      <c r="FE111" s="67"/>
      <c r="FF111" s="67"/>
      <c r="FG111" s="67"/>
      <c r="FH111" s="67"/>
      <c r="FI111" s="67"/>
      <c r="FJ111" s="67"/>
      <c r="FK111" s="67"/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67"/>
      <c r="FW111" s="67"/>
      <c r="FX111" s="67"/>
      <c r="FY111" s="67"/>
      <c r="FZ111" s="67"/>
      <c r="GA111" s="67"/>
      <c r="GB111" s="67"/>
      <c r="GC111" s="67"/>
      <c r="GD111" s="67"/>
      <c r="GE111" s="67"/>
      <c r="GF111" s="67"/>
      <c r="GG111" s="67"/>
      <c r="GH111" s="67"/>
      <c r="GI111" s="67"/>
      <c r="GJ111" s="67"/>
      <c r="GK111" s="67"/>
      <c r="GL111" s="67"/>
      <c r="GM111" s="67"/>
      <c r="GN111" s="67"/>
      <c r="GO111" s="67"/>
      <c r="GP111" s="67"/>
      <c r="GQ111" s="67"/>
      <c r="GR111" s="67"/>
      <c r="GS111" s="67"/>
      <c r="GT111" s="67"/>
      <c r="GU111" s="67"/>
      <c r="GV111" s="67"/>
      <c r="GW111" s="67"/>
      <c r="GX111" s="67"/>
      <c r="GY111" s="67"/>
      <c r="GZ111" s="67"/>
      <c r="HA111" s="67"/>
      <c r="HB111" s="67"/>
      <c r="HC111" s="67"/>
      <c r="HD111" s="67"/>
      <c r="HE111" s="67"/>
      <c r="HF111" s="67"/>
      <c r="HG111" s="67"/>
      <c r="HH111" s="67"/>
      <c r="HI111" s="67"/>
      <c r="HJ111" s="67"/>
      <c r="HK111" s="67"/>
      <c r="HL111" s="67"/>
      <c r="HM111" s="67"/>
      <c r="HN111" s="67"/>
      <c r="HO111" s="67"/>
      <c r="HP111" s="67"/>
      <c r="HQ111" s="67"/>
      <c r="HR111" s="67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67"/>
      <c r="ID111" s="67"/>
      <c r="IE111" s="67"/>
      <c r="IF111" s="67"/>
      <c r="IG111" s="67"/>
      <c r="IH111" s="67"/>
      <c r="II111" s="67"/>
      <c r="IJ111" s="67"/>
      <c r="IK111" s="67"/>
      <c r="IL111" s="67"/>
      <c r="IM111" s="67"/>
      <c r="IN111" s="67"/>
      <c r="IO111" s="67"/>
      <c r="IP111" s="67"/>
      <c r="IQ111" s="67"/>
      <c r="IR111" s="67"/>
      <c r="IS111" s="67"/>
      <c r="IT111" s="67"/>
      <c r="IU111" s="67"/>
      <c r="IV111" s="67"/>
      <c r="IW111" s="67"/>
    </row>
    <row r="112" customFormat="false" ht="14.25" hidden="false" customHeight="true" outlineLevel="0" collapsed="false">
      <c r="A112" s="161"/>
      <c r="B112" s="161"/>
      <c r="C112" s="161"/>
      <c r="D112" s="161"/>
      <c r="E112" s="161"/>
      <c r="F112" s="161"/>
      <c r="G112" s="161"/>
      <c r="H112" s="161"/>
      <c r="I112" s="161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7"/>
      <c r="FC112" s="67"/>
      <c r="FD112" s="67"/>
      <c r="FE112" s="67"/>
      <c r="FF112" s="67"/>
      <c r="FG112" s="67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7"/>
      <c r="GH112" s="67"/>
      <c r="GI112" s="67"/>
      <c r="GJ112" s="67"/>
      <c r="GK112" s="67"/>
      <c r="GL112" s="67"/>
      <c r="GM112" s="67"/>
      <c r="GN112" s="67"/>
      <c r="GO112" s="67"/>
      <c r="GP112" s="67"/>
      <c r="GQ112" s="67"/>
      <c r="GR112" s="67"/>
      <c r="GS112" s="67"/>
      <c r="GT112" s="67"/>
      <c r="GU112" s="67"/>
      <c r="GV112" s="67"/>
      <c r="GW112" s="67"/>
      <c r="GX112" s="67"/>
      <c r="GY112" s="67"/>
      <c r="GZ112" s="67"/>
      <c r="HA112" s="67"/>
      <c r="HB112" s="67"/>
      <c r="HC112" s="67"/>
      <c r="HD112" s="67"/>
      <c r="HE112" s="67"/>
      <c r="HF112" s="67"/>
      <c r="HG112" s="67"/>
      <c r="HH112" s="67"/>
      <c r="HI112" s="67"/>
      <c r="HJ112" s="67"/>
      <c r="HK112" s="67"/>
      <c r="HL112" s="67"/>
      <c r="HM112" s="67"/>
      <c r="HN112" s="67"/>
      <c r="HO112" s="67"/>
      <c r="HP112" s="67"/>
      <c r="HQ112" s="67"/>
      <c r="HR112" s="67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67"/>
      <c r="ID112" s="67"/>
      <c r="IE112" s="67"/>
      <c r="IF112" s="67"/>
      <c r="IG112" s="67"/>
      <c r="IH112" s="67"/>
      <c r="II112" s="67"/>
      <c r="IJ112" s="67"/>
      <c r="IK112" s="67"/>
      <c r="IL112" s="67"/>
      <c r="IM112" s="67"/>
      <c r="IN112" s="67"/>
      <c r="IO112" s="67"/>
      <c r="IP112" s="67"/>
      <c r="IQ112" s="67"/>
      <c r="IR112" s="67"/>
      <c r="IS112" s="67"/>
      <c r="IT112" s="67"/>
      <c r="IU112" s="67"/>
      <c r="IV112" s="67"/>
      <c r="IW112" s="67"/>
    </row>
    <row r="113" customFormat="false" ht="17.25" hidden="false" customHeight="true" outlineLevel="0" collapsed="false">
      <c r="A113" s="91" t="s">
        <v>169</v>
      </c>
      <c r="B113" s="91"/>
      <c r="C113" s="91"/>
      <c r="D113" s="91"/>
      <c r="E113" s="91"/>
      <c r="F113" s="91"/>
      <c r="G113" s="91"/>
      <c r="H113" s="91"/>
      <c r="I113" s="91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7"/>
      <c r="DB113" s="67"/>
      <c r="DC113" s="67"/>
      <c r="DD113" s="67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7"/>
      <c r="FA113" s="67"/>
      <c r="FB113" s="67"/>
      <c r="FC113" s="67"/>
      <c r="FD113" s="67"/>
      <c r="FE113" s="67"/>
      <c r="FF113" s="67"/>
      <c r="FG113" s="67"/>
      <c r="FH113" s="67"/>
      <c r="FI113" s="67"/>
      <c r="FJ113" s="67"/>
      <c r="FK113" s="67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7"/>
      <c r="FX113" s="67"/>
      <c r="FY113" s="67"/>
      <c r="FZ113" s="67"/>
      <c r="GA113" s="67"/>
      <c r="GB113" s="67"/>
      <c r="GC113" s="67"/>
      <c r="GD113" s="67"/>
      <c r="GE113" s="67"/>
      <c r="GF113" s="67"/>
      <c r="GG113" s="67"/>
      <c r="GH113" s="67"/>
      <c r="GI113" s="67"/>
      <c r="GJ113" s="67"/>
      <c r="GK113" s="67"/>
      <c r="GL113" s="67"/>
      <c r="GM113" s="67"/>
      <c r="GN113" s="67"/>
      <c r="GO113" s="67"/>
      <c r="GP113" s="67"/>
      <c r="GQ113" s="67"/>
      <c r="GR113" s="67"/>
      <c r="GS113" s="67"/>
      <c r="GT113" s="67"/>
      <c r="GU113" s="67"/>
      <c r="GV113" s="67"/>
      <c r="GW113" s="67"/>
      <c r="GX113" s="67"/>
      <c r="GY113" s="67"/>
      <c r="GZ113" s="67"/>
      <c r="HA113" s="67"/>
      <c r="HB113" s="67"/>
      <c r="HC113" s="67"/>
      <c r="HD113" s="67"/>
      <c r="HE113" s="67"/>
      <c r="HF113" s="67"/>
      <c r="HG113" s="67"/>
      <c r="HH113" s="67"/>
      <c r="HI113" s="67"/>
      <c r="HJ113" s="67"/>
      <c r="HK113" s="67"/>
      <c r="HL113" s="67"/>
      <c r="HM113" s="67"/>
      <c r="HN113" s="67"/>
      <c r="HO113" s="67"/>
      <c r="HP113" s="67"/>
      <c r="HQ113" s="67"/>
      <c r="HR113" s="67"/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67"/>
      <c r="ID113" s="67"/>
      <c r="IE113" s="67"/>
      <c r="IF113" s="67"/>
      <c r="IG113" s="67"/>
      <c r="IH113" s="67"/>
      <c r="II113" s="67"/>
      <c r="IJ113" s="67"/>
      <c r="IK113" s="67"/>
      <c r="IL113" s="67"/>
      <c r="IM113" s="67"/>
      <c r="IN113" s="67"/>
      <c r="IO113" s="67"/>
      <c r="IP113" s="67"/>
      <c r="IQ113" s="67"/>
      <c r="IR113" s="67"/>
      <c r="IS113" s="67"/>
      <c r="IT113" s="67"/>
      <c r="IU113" s="67"/>
      <c r="IV113" s="67"/>
      <c r="IW113" s="67"/>
    </row>
    <row r="114" customFormat="false" ht="13.5" hidden="false" customHeight="false" outlineLevel="0" collapsed="false">
      <c r="A114" s="115" t="n">
        <v>4</v>
      </c>
      <c r="B114" s="130" t="s">
        <v>170</v>
      </c>
      <c r="C114" s="130"/>
      <c r="D114" s="130"/>
      <c r="E114" s="130"/>
      <c r="F114" s="130"/>
      <c r="G114" s="130"/>
      <c r="H114" s="130"/>
      <c r="I114" s="167" t="s">
        <v>102</v>
      </c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7"/>
      <c r="FC114" s="67"/>
      <c r="FD114" s="67"/>
      <c r="FE114" s="67"/>
      <c r="FF114" s="67"/>
      <c r="FG114" s="67"/>
      <c r="FH114" s="67"/>
      <c r="FI114" s="67"/>
      <c r="FJ114" s="67"/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7"/>
      <c r="FX114" s="67"/>
      <c r="FY114" s="67"/>
      <c r="FZ114" s="67"/>
      <c r="GA114" s="67"/>
      <c r="GB114" s="67"/>
      <c r="GC114" s="67"/>
      <c r="GD114" s="67"/>
      <c r="GE114" s="67"/>
      <c r="GF114" s="67"/>
      <c r="GG114" s="67"/>
      <c r="GH114" s="67"/>
      <c r="GI114" s="67"/>
      <c r="GJ114" s="67"/>
      <c r="GK114" s="67"/>
      <c r="GL114" s="67"/>
      <c r="GM114" s="67"/>
      <c r="GN114" s="67"/>
      <c r="GO114" s="67"/>
      <c r="GP114" s="67"/>
      <c r="GQ114" s="67"/>
      <c r="GR114" s="67"/>
      <c r="GS114" s="67"/>
      <c r="GT114" s="67"/>
      <c r="GU114" s="67"/>
      <c r="GV114" s="67"/>
      <c r="GW114" s="67"/>
      <c r="GX114" s="67"/>
      <c r="GY114" s="67"/>
      <c r="GZ114" s="67"/>
      <c r="HA114" s="67"/>
      <c r="HB114" s="67"/>
      <c r="HC114" s="67"/>
      <c r="HD114" s="67"/>
      <c r="HE114" s="67"/>
      <c r="HF114" s="67"/>
      <c r="HG114" s="67"/>
      <c r="HH114" s="67"/>
      <c r="HI114" s="67"/>
      <c r="HJ114" s="67"/>
      <c r="HK114" s="67"/>
      <c r="HL114" s="67"/>
      <c r="HM114" s="67"/>
      <c r="HN114" s="67"/>
      <c r="HO114" s="67"/>
      <c r="HP114" s="67"/>
      <c r="HQ114" s="67"/>
      <c r="HR114" s="67"/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67"/>
      <c r="ID114" s="67"/>
      <c r="IE114" s="67"/>
      <c r="IF114" s="67"/>
      <c r="IG114" s="67"/>
      <c r="IH114" s="67"/>
      <c r="II114" s="67"/>
      <c r="IJ114" s="67"/>
      <c r="IK114" s="67"/>
      <c r="IL114" s="67"/>
      <c r="IM114" s="67"/>
      <c r="IN114" s="67"/>
      <c r="IO114" s="67"/>
      <c r="IP114" s="67"/>
      <c r="IQ114" s="67"/>
      <c r="IR114" s="67"/>
      <c r="IS114" s="67"/>
      <c r="IT114" s="67"/>
      <c r="IU114" s="67"/>
      <c r="IV114" s="67"/>
      <c r="IW114" s="67"/>
    </row>
    <row r="115" customFormat="false" ht="13.5" hidden="false" customHeight="false" outlineLevel="0" collapsed="false">
      <c r="A115" s="70" t="s">
        <v>155</v>
      </c>
      <c r="B115" s="103" t="s">
        <v>156</v>
      </c>
      <c r="C115" s="103"/>
      <c r="D115" s="103"/>
      <c r="E115" s="103"/>
      <c r="F115" s="103"/>
      <c r="G115" s="103"/>
      <c r="H115" s="103"/>
      <c r="I115" s="119" t="n">
        <f aca="false">I106</f>
        <v>458.24</v>
      </c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7"/>
      <c r="DB115" s="67"/>
      <c r="DC115" s="67"/>
      <c r="DD115" s="67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7"/>
      <c r="FA115" s="67"/>
      <c r="FB115" s="67"/>
      <c r="FC115" s="67"/>
      <c r="FD115" s="67"/>
      <c r="FE115" s="67"/>
      <c r="FF115" s="67"/>
      <c r="FG115" s="67"/>
      <c r="FH115" s="67"/>
      <c r="FI115" s="67"/>
      <c r="FJ115" s="67"/>
      <c r="FK115" s="67"/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67"/>
      <c r="FW115" s="67"/>
      <c r="FX115" s="67"/>
      <c r="FY115" s="67"/>
      <c r="FZ115" s="67"/>
      <c r="GA115" s="67"/>
      <c r="GB115" s="67"/>
      <c r="GC115" s="67"/>
      <c r="GD115" s="67"/>
      <c r="GE115" s="67"/>
      <c r="GF115" s="67"/>
      <c r="GG115" s="67"/>
      <c r="GH115" s="67"/>
      <c r="GI115" s="67"/>
      <c r="GJ115" s="67"/>
      <c r="GK115" s="67"/>
      <c r="GL115" s="67"/>
      <c r="GM115" s="67"/>
      <c r="GN115" s="67"/>
      <c r="GO115" s="67"/>
      <c r="GP115" s="67"/>
      <c r="GQ115" s="67"/>
      <c r="GR115" s="67"/>
      <c r="GS115" s="67"/>
      <c r="GT115" s="67"/>
      <c r="GU115" s="67"/>
      <c r="GV115" s="67"/>
      <c r="GW115" s="67"/>
      <c r="GX115" s="67"/>
      <c r="GY115" s="67"/>
      <c r="GZ115" s="67"/>
      <c r="HA115" s="67"/>
      <c r="HB115" s="67"/>
      <c r="HC115" s="67"/>
      <c r="HD115" s="67"/>
      <c r="HE115" s="67"/>
      <c r="HF115" s="67"/>
      <c r="HG115" s="67"/>
      <c r="HH115" s="67"/>
      <c r="HI115" s="67"/>
      <c r="HJ115" s="67"/>
      <c r="HK115" s="67"/>
      <c r="HL115" s="67"/>
      <c r="HM115" s="67"/>
      <c r="HN115" s="67"/>
      <c r="HO115" s="67"/>
      <c r="HP115" s="67"/>
      <c r="HQ115" s="67"/>
      <c r="HR115" s="67"/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67"/>
      <c r="ID115" s="67"/>
      <c r="IE115" s="67"/>
      <c r="IF115" s="67"/>
      <c r="IG115" s="67"/>
      <c r="IH115" s="67"/>
      <c r="II115" s="67"/>
      <c r="IJ115" s="67"/>
      <c r="IK115" s="67"/>
      <c r="IL115" s="67"/>
      <c r="IM115" s="67"/>
      <c r="IN115" s="67"/>
      <c r="IO115" s="67"/>
      <c r="IP115" s="67"/>
      <c r="IQ115" s="67"/>
      <c r="IR115" s="67"/>
      <c r="IS115" s="67"/>
      <c r="IT115" s="67"/>
      <c r="IU115" s="67"/>
      <c r="IV115" s="67"/>
      <c r="IW115" s="67"/>
    </row>
    <row r="116" customFormat="false" ht="13.5" hidden="false" customHeight="false" outlineLevel="0" collapsed="false">
      <c r="A116" s="70" t="s">
        <v>166</v>
      </c>
      <c r="B116" s="103" t="s">
        <v>167</v>
      </c>
      <c r="C116" s="103"/>
      <c r="D116" s="103"/>
      <c r="E116" s="103"/>
      <c r="F116" s="103"/>
      <c r="G116" s="103"/>
      <c r="H116" s="103"/>
      <c r="I116" s="119" t="n">
        <f aca="false">I111</f>
        <v>0</v>
      </c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7"/>
      <c r="DB116" s="67"/>
      <c r="DC116" s="67"/>
      <c r="DD116" s="67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7"/>
      <c r="FC116" s="67"/>
      <c r="FD116" s="67"/>
      <c r="FE116" s="67"/>
      <c r="FF116" s="67"/>
      <c r="FG116" s="67"/>
      <c r="FH116" s="67"/>
      <c r="FI116" s="67"/>
      <c r="FJ116" s="67"/>
      <c r="FK116" s="67"/>
      <c r="FL116" s="67"/>
      <c r="FM116" s="67"/>
      <c r="FN116" s="67"/>
      <c r="FO116" s="67"/>
      <c r="FP116" s="67"/>
      <c r="FQ116" s="67"/>
      <c r="FR116" s="67"/>
      <c r="FS116" s="67"/>
      <c r="FT116" s="67"/>
      <c r="FU116" s="67"/>
      <c r="FV116" s="67"/>
      <c r="FW116" s="67"/>
      <c r="FX116" s="67"/>
      <c r="FY116" s="67"/>
      <c r="FZ116" s="67"/>
      <c r="GA116" s="67"/>
      <c r="GB116" s="67"/>
      <c r="GC116" s="67"/>
      <c r="GD116" s="67"/>
      <c r="GE116" s="67"/>
      <c r="GF116" s="67"/>
      <c r="GG116" s="67"/>
      <c r="GH116" s="67"/>
      <c r="GI116" s="67"/>
      <c r="GJ116" s="67"/>
      <c r="GK116" s="67"/>
      <c r="GL116" s="67"/>
      <c r="GM116" s="67"/>
      <c r="GN116" s="67"/>
      <c r="GO116" s="67"/>
      <c r="GP116" s="67"/>
      <c r="GQ116" s="67"/>
      <c r="GR116" s="67"/>
      <c r="GS116" s="67"/>
      <c r="GT116" s="67"/>
      <c r="GU116" s="67"/>
      <c r="GV116" s="67"/>
      <c r="GW116" s="67"/>
      <c r="GX116" s="67"/>
      <c r="GY116" s="67"/>
      <c r="GZ116" s="67"/>
      <c r="HA116" s="67"/>
      <c r="HB116" s="67"/>
      <c r="HC116" s="67"/>
      <c r="HD116" s="67"/>
      <c r="HE116" s="67"/>
      <c r="HF116" s="67"/>
      <c r="HG116" s="67"/>
      <c r="HH116" s="67"/>
      <c r="HI116" s="67"/>
      <c r="HJ116" s="67"/>
      <c r="HK116" s="67"/>
      <c r="HL116" s="67"/>
      <c r="HM116" s="67"/>
      <c r="HN116" s="67"/>
      <c r="HO116" s="67"/>
      <c r="HP116" s="67"/>
      <c r="HQ116" s="67"/>
      <c r="HR116" s="67"/>
      <c r="HS116" s="67"/>
      <c r="HT116" s="67"/>
      <c r="HU116" s="67"/>
      <c r="HV116" s="67"/>
      <c r="HW116" s="67"/>
      <c r="HX116" s="67"/>
      <c r="HY116" s="67"/>
      <c r="HZ116" s="67"/>
      <c r="IA116" s="67"/>
      <c r="IB116" s="67"/>
      <c r="IC116" s="67"/>
      <c r="ID116" s="67"/>
      <c r="IE116" s="67"/>
      <c r="IF116" s="67"/>
      <c r="IG116" s="67"/>
      <c r="IH116" s="67"/>
      <c r="II116" s="67"/>
      <c r="IJ116" s="67"/>
      <c r="IK116" s="67"/>
      <c r="IL116" s="67"/>
      <c r="IM116" s="67"/>
      <c r="IN116" s="67"/>
      <c r="IO116" s="67"/>
      <c r="IP116" s="67"/>
      <c r="IQ116" s="67"/>
      <c r="IR116" s="67"/>
      <c r="IS116" s="67"/>
      <c r="IT116" s="67"/>
      <c r="IU116" s="67"/>
      <c r="IV116" s="67"/>
      <c r="IW116" s="67"/>
    </row>
    <row r="117" customFormat="false" ht="14.25" hidden="false" customHeight="true" outlineLevel="0" collapsed="false">
      <c r="A117" s="97" t="s">
        <v>96</v>
      </c>
      <c r="B117" s="97"/>
      <c r="C117" s="97"/>
      <c r="D117" s="97"/>
      <c r="E117" s="97"/>
      <c r="F117" s="97"/>
      <c r="G117" s="97"/>
      <c r="H117" s="97"/>
      <c r="I117" s="124" t="n">
        <f aca="false">TRUNC(SUM(I115:I116),2)</f>
        <v>458.24</v>
      </c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7"/>
      <c r="DB117" s="67"/>
      <c r="DC117" s="67"/>
      <c r="DD117" s="67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7"/>
      <c r="EJ117" s="67"/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7"/>
      <c r="FA117" s="67"/>
      <c r="FB117" s="67"/>
      <c r="FC117" s="67"/>
      <c r="FD117" s="67"/>
      <c r="FE117" s="67"/>
      <c r="FF117" s="67"/>
      <c r="FG117" s="67"/>
      <c r="FH117" s="67"/>
      <c r="FI117" s="67"/>
      <c r="FJ117" s="67"/>
      <c r="FK117" s="67"/>
      <c r="FL117" s="67"/>
      <c r="FM117" s="67"/>
      <c r="FN117" s="67"/>
      <c r="FO117" s="67"/>
      <c r="FP117" s="67"/>
      <c r="FQ117" s="67"/>
      <c r="FR117" s="67"/>
      <c r="FS117" s="67"/>
      <c r="FT117" s="67"/>
      <c r="FU117" s="67"/>
      <c r="FV117" s="67"/>
      <c r="FW117" s="67"/>
      <c r="FX117" s="67"/>
      <c r="FY117" s="67"/>
      <c r="FZ117" s="67"/>
      <c r="GA117" s="67"/>
      <c r="GB117" s="67"/>
      <c r="GC117" s="67"/>
      <c r="GD117" s="67"/>
      <c r="GE117" s="67"/>
      <c r="GF117" s="67"/>
      <c r="GG117" s="67"/>
      <c r="GH117" s="67"/>
      <c r="GI117" s="67"/>
      <c r="GJ117" s="67"/>
      <c r="GK117" s="67"/>
      <c r="GL117" s="67"/>
      <c r="GM117" s="67"/>
      <c r="GN117" s="67"/>
      <c r="GO117" s="67"/>
      <c r="GP117" s="67"/>
      <c r="GQ117" s="67"/>
      <c r="GR117" s="67"/>
      <c r="GS117" s="67"/>
      <c r="GT117" s="67"/>
      <c r="GU117" s="67"/>
      <c r="GV117" s="67"/>
      <c r="GW117" s="67"/>
      <c r="GX117" s="67"/>
      <c r="GY117" s="67"/>
      <c r="GZ117" s="67"/>
      <c r="HA117" s="67"/>
      <c r="HB117" s="67"/>
      <c r="HC117" s="67"/>
      <c r="HD117" s="67"/>
      <c r="HE117" s="67"/>
      <c r="HF117" s="67"/>
      <c r="HG117" s="67"/>
      <c r="HH117" s="67"/>
      <c r="HI117" s="67"/>
      <c r="HJ117" s="67"/>
      <c r="HK117" s="67"/>
      <c r="HL117" s="67"/>
      <c r="HM117" s="67"/>
      <c r="HN117" s="67"/>
      <c r="HO117" s="67"/>
      <c r="HP117" s="67"/>
      <c r="HQ117" s="67"/>
      <c r="HR117" s="67"/>
      <c r="HS117" s="67"/>
      <c r="HT117" s="67"/>
      <c r="HU117" s="67"/>
      <c r="HV117" s="67"/>
      <c r="HW117" s="67"/>
      <c r="HX117" s="67"/>
      <c r="HY117" s="67"/>
      <c r="HZ117" s="67"/>
      <c r="IA117" s="67"/>
      <c r="IB117" s="67"/>
      <c r="IC117" s="67"/>
      <c r="ID117" s="67"/>
      <c r="IE117" s="67"/>
      <c r="IF117" s="67"/>
      <c r="IG117" s="67"/>
      <c r="IH117" s="67"/>
      <c r="II117" s="67"/>
      <c r="IJ117" s="67"/>
      <c r="IK117" s="67"/>
      <c r="IL117" s="67"/>
      <c r="IM117" s="67"/>
      <c r="IN117" s="67"/>
      <c r="IO117" s="67"/>
      <c r="IP117" s="67"/>
      <c r="IQ117" s="67"/>
      <c r="IR117" s="67"/>
      <c r="IS117" s="67"/>
      <c r="IT117" s="67"/>
      <c r="IU117" s="67"/>
      <c r="IV117" s="67"/>
      <c r="IW117" s="67"/>
    </row>
    <row r="118" customFormat="false" ht="13.5" hidden="false" customHeight="false" outlineLevel="0" collapsed="false">
      <c r="A118" s="77"/>
      <c r="B118" s="77"/>
      <c r="C118" s="77"/>
      <c r="D118" s="77"/>
      <c r="E118" s="77"/>
      <c r="F118" s="77"/>
      <c r="G118" s="77"/>
      <c r="H118" s="77"/>
      <c r="I118" s="7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7"/>
      <c r="DB118" s="67"/>
      <c r="DC118" s="67"/>
      <c r="DD118" s="67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7"/>
      <c r="FA118" s="67"/>
      <c r="FB118" s="67"/>
      <c r="FC118" s="67"/>
      <c r="FD118" s="67"/>
      <c r="FE118" s="67"/>
      <c r="FF118" s="67"/>
      <c r="FG118" s="67"/>
      <c r="FH118" s="67"/>
      <c r="FI118" s="67"/>
      <c r="FJ118" s="67"/>
      <c r="FK118" s="67"/>
      <c r="FL118" s="67"/>
      <c r="FM118" s="67"/>
      <c r="FN118" s="67"/>
      <c r="FO118" s="67"/>
      <c r="FP118" s="67"/>
      <c r="FQ118" s="67"/>
      <c r="FR118" s="67"/>
      <c r="FS118" s="67"/>
      <c r="FT118" s="67"/>
      <c r="FU118" s="67"/>
      <c r="FV118" s="67"/>
      <c r="FW118" s="67"/>
      <c r="FX118" s="67"/>
      <c r="FY118" s="67"/>
      <c r="FZ118" s="67"/>
      <c r="GA118" s="67"/>
      <c r="GB118" s="67"/>
      <c r="GC118" s="67"/>
      <c r="GD118" s="67"/>
      <c r="GE118" s="67"/>
      <c r="GF118" s="67"/>
      <c r="GG118" s="67"/>
      <c r="GH118" s="67"/>
      <c r="GI118" s="67"/>
      <c r="GJ118" s="67"/>
      <c r="GK118" s="67"/>
      <c r="GL118" s="67"/>
      <c r="GM118" s="67"/>
      <c r="GN118" s="67"/>
      <c r="GO118" s="67"/>
      <c r="GP118" s="67"/>
      <c r="GQ118" s="67"/>
      <c r="GR118" s="67"/>
      <c r="GS118" s="67"/>
      <c r="GT118" s="67"/>
      <c r="GU118" s="67"/>
      <c r="GV118" s="67"/>
      <c r="GW118" s="67"/>
      <c r="GX118" s="67"/>
      <c r="GY118" s="67"/>
      <c r="GZ118" s="67"/>
      <c r="HA118" s="67"/>
      <c r="HB118" s="67"/>
      <c r="HC118" s="67"/>
      <c r="HD118" s="67"/>
      <c r="HE118" s="67"/>
      <c r="HF118" s="67"/>
      <c r="HG118" s="67"/>
      <c r="HH118" s="67"/>
      <c r="HI118" s="67"/>
      <c r="HJ118" s="67"/>
      <c r="HK118" s="67"/>
      <c r="HL118" s="67"/>
      <c r="HM118" s="67"/>
      <c r="HN118" s="67"/>
      <c r="HO118" s="67"/>
      <c r="HP118" s="67"/>
      <c r="HQ118" s="67"/>
      <c r="HR118" s="67"/>
      <c r="HS118" s="67"/>
      <c r="HT118" s="67"/>
      <c r="HU118" s="67"/>
      <c r="HV118" s="67"/>
      <c r="HW118" s="67"/>
      <c r="HX118" s="67"/>
      <c r="HY118" s="67"/>
      <c r="HZ118" s="67"/>
      <c r="IA118" s="67"/>
      <c r="IB118" s="67"/>
      <c r="IC118" s="67"/>
      <c r="ID118" s="67"/>
      <c r="IE118" s="67"/>
      <c r="IF118" s="67"/>
      <c r="IG118" s="67"/>
      <c r="IH118" s="67"/>
      <c r="II118" s="67"/>
      <c r="IJ118" s="67"/>
      <c r="IK118" s="67"/>
      <c r="IL118" s="67"/>
      <c r="IM118" s="67"/>
      <c r="IN118" s="67"/>
      <c r="IO118" s="67"/>
      <c r="IP118" s="67"/>
      <c r="IQ118" s="67"/>
      <c r="IR118" s="67"/>
      <c r="IS118" s="67"/>
      <c r="IT118" s="67"/>
      <c r="IU118" s="67"/>
      <c r="IV118" s="67"/>
      <c r="IW118" s="67"/>
    </row>
    <row r="119" customFormat="false" ht="17.25" hidden="false" customHeight="true" outlineLevel="0" collapsed="false">
      <c r="A119" s="91" t="s">
        <v>171</v>
      </c>
      <c r="B119" s="91"/>
      <c r="C119" s="91"/>
      <c r="D119" s="91"/>
      <c r="E119" s="91"/>
      <c r="F119" s="91"/>
      <c r="G119" s="91"/>
      <c r="H119" s="91"/>
      <c r="I119" s="91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7"/>
      <c r="DB119" s="67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7"/>
      <c r="EJ119" s="67"/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7"/>
      <c r="FA119" s="67"/>
      <c r="FB119" s="67"/>
      <c r="FC119" s="67"/>
      <c r="FD119" s="67"/>
      <c r="FE119" s="67"/>
      <c r="FF119" s="67"/>
      <c r="FG119" s="67"/>
      <c r="FH119" s="67"/>
      <c r="FI119" s="67"/>
      <c r="FJ119" s="67"/>
      <c r="FK119" s="67"/>
      <c r="FL119" s="67"/>
      <c r="FM119" s="67"/>
      <c r="FN119" s="67"/>
      <c r="FO119" s="67"/>
      <c r="FP119" s="67"/>
      <c r="FQ119" s="67"/>
      <c r="FR119" s="67"/>
      <c r="FS119" s="67"/>
      <c r="FT119" s="67"/>
      <c r="FU119" s="67"/>
      <c r="FV119" s="67"/>
      <c r="FW119" s="67"/>
      <c r="FX119" s="67"/>
      <c r="FY119" s="67"/>
      <c r="FZ119" s="67"/>
      <c r="GA119" s="67"/>
      <c r="GB119" s="67"/>
      <c r="GC119" s="67"/>
      <c r="GD119" s="67"/>
      <c r="GE119" s="67"/>
      <c r="GF119" s="67"/>
      <c r="GG119" s="67"/>
      <c r="GH119" s="67"/>
      <c r="GI119" s="67"/>
      <c r="GJ119" s="67"/>
      <c r="GK119" s="67"/>
      <c r="GL119" s="67"/>
      <c r="GM119" s="67"/>
      <c r="GN119" s="67"/>
      <c r="GO119" s="67"/>
      <c r="GP119" s="67"/>
      <c r="GQ119" s="67"/>
      <c r="GR119" s="67"/>
      <c r="GS119" s="67"/>
      <c r="GT119" s="67"/>
      <c r="GU119" s="67"/>
      <c r="GV119" s="67"/>
      <c r="GW119" s="67"/>
      <c r="GX119" s="67"/>
      <c r="GY119" s="67"/>
      <c r="GZ119" s="67"/>
      <c r="HA119" s="67"/>
      <c r="HB119" s="67"/>
      <c r="HC119" s="67"/>
      <c r="HD119" s="67"/>
      <c r="HE119" s="67"/>
      <c r="HF119" s="67"/>
      <c r="HG119" s="67"/>
      <c r="HH119" s="67"/>
      <c r="HI119" s="67"/>
      <c r="HJ119" s="67"/>
      <c r="HK119" s="67"/>
      <c r="HL119" s="67"/>
      <c r="HM119" s="67"/>
      <c r="HN119" s="67"/>
      <c r="HO119" s="67"/>
      <c r="HP119" s="67"/>
      <c r="HQ119" s="67"/>
      <c r="HR119" s="67"/>
      <c r="HS119" s="67"/>
      <c r="HT119" s="67"/>
      <c r="HU119" s="67"/>
      <c r="HV119" s="67"/>
      <c r="HW119" s="67"/>
      <c r="HX119" s="67"/>
      <c r="HY119" s="67"/>
      <c r="HZ119" s="67"/>
      <c r="IA119" s="67"/>
      <c r="IB119" s="67"/>
      <c r="IC119" s="67"/>
      <c r="ID119" s="67"/>
      <c r="IE119" s="67"/>
      <c r="IF119" s="67"/>
      <c r="IG119" s="67"/>
      <c r="IH119" s="67"/>
      <c r="II119" s="67"/>
      <c r="IJ119" s="67"/>
      <c r="IK119" s="67"/>
      <c r="IL119" s="67"/>
      <c r="IM119" s="67"/>
      <c r="IN119" s="67"/>
      <c r="IO119" s="67"/>
      <c r="IP119" s="67"/>
      <c r="IQ119" s="67"/>
      <c r="IR119" s="67"/>
      <c r="IS119" s="67"/>
      <c r="IT119" s="67"/>
      <c r="IU119" s="67"/>
      <c r="IV119" s="67"/>
      <c r="IW119" s="67"/>
    </row>
    <row r="120" customFormat="false" ht="15.75" hidden="false" customHeight="true" outlineLevel="0" collapsed="false">
      <c r="A120" s="130" t="n">
        <v>5</v>
      </c>
      <c r="B120" s="115" t="s">
        <v>172</v>
      </c>
      <c r="C120" s="115"/>
      <c r="D120" s="115"/>
      <c r="E120" s="115"/>
      <c r="F120" s="115"/>
      <c r="G120" s="115"/>
      <c r="H120" s="115"/>
      <c r="I120" s="130" t="s">
        <v>102</v>
      </c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7"/>
      <c r="DB120" s="67"/>
      <c r="DC120" s="67"/>
      <c r="DD120" s="67"/>
      <c r="DE120" s="67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7"/>
      <c r="EJ120" s="67"/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7"/>
      <c r="FC120" s="67"/>
      <c r="FD120" s="67"/>
      <c r="FE120" s="67"/>
      <c r="FF120" s="67"/>
      <c r="FG120" s="67"/>
      <c r="FH120" s="67"/>
      <c r="FI120" s="67"/>
      <c r="FJ120" s="67"/>
      <c r="FK120" s="67"/>
      <c r="FL120" s="67"/>
      <c r="FM120" s="67"/>
      <c r="FN120" s="67"/>
      <c r="FO120" s="67"/>
      <c r="FP120" s="67"/>
      <c r="FQ120" s="67"/>
      <c r="FR120" s="67"/>
      <c r="FS120" s="67"/>
      <c r="FT120" s="67"/>
      <c r="FU120" s="67"/>
      <c r="FV120" s="67"/>
      <c r="FW120" s="67"/>
      <c r="FX120" s="67"/>
      <c r="FY120" s="67"/>
      <c r="FZ120" s="67"/>
      <c r="GA120" s="67"/>
      <c r="GB120" s="67"/>
      <c r="GC120" s="67"/>
      <c r="GD120" s="67"/>
      <c r="GE120" s="67"/>
      <c r="GF120" s="67"/>
      <c r="GG120" s="67"/>
      <c r="GH120" s="67"/>
      <c r="GI120" s="67"/>
      <c r="GJ120" s="67"/>
      <c r="GK120" s="67"/>
      <c r="GL120" s="67"/>
      <c r="GM120" s="67"/>
      <c r="GN120" s="67"/>
      <c r="GO120" s="67"/>
      <c r="GP120" s="67"/>
      <c r="GQ120" s="67"/>
      <c r="GR120" s="67"/>
      <c r="GS120" s="67"/>
      <c r="GT120" s="67"/>
      <c r="GU120" s="67"/>
      <c r="GV120" s="67"/>
      <c r="GW120" s="67"/>
      <c r="GX120" s="67"/>
      <c r="GY120" s="67"/>
      <c r="GZ120" s="67"/>
      <c r="HA120" s="67"/>
      <c r="HB120" s="67"/>
      <c r="HC120" s="67"/>
      <c r="HD120" s="67"/>
      <c r="HE120" s="67"/>
      <c r="HF120" s="67"/>
      <c r="HG120" s="67"/>
      <c r="HH120" s="67"/>
      <c r="HI120" s="67"/>
      <c r="HJ120" s="67"/>
      <c r="HK120" s="67"/>
      <c r="HL120" s="67"/>
      <c r="HM120" s="67"/>
      <c r="HN120" s="67"/>
      <c r="HO120" s="67"/>
      <c r="HP120" s="67"/>
      <c r="HQ120" s="67"/>
      <c r="HR120" s="67"/>
      <c r="HS120" s="67"/>
      <c r="HT120" s="67"/>
      <c r="HU120" s="67"/>
      <c r="HV120" s="67"/>
      <c r="HW120" s="67"/>
      <c r="HX120" s="67"/>
      <c r="HY120" s="67"/>
      <c r="HZ120" s="67"/>
      <c r="IA120" s="67"/>
      <c r="IB120" s="67"/>
      <c r="IC120" s="67"/>
      <c r="ID120" s="67"/>
      <c r="IE120" s="67"/>
      <c r="IF120" s="67"/>
      <c r="IG120" s="67"/>
      <c r="IH120" s="67"/>
      <c r="II120" s="67"/>
      <c r="IJ120" s="67"/>
      <c r="IK120" s="67"/>
      <c r="IL120" s="67"/>
      <c r="IM120" s="67"/>
      <c r="IN120" s="67"/>
      <c r="IO120" s="67"/>
      <c r="IP120" s="67"/>
      <c r="IQ120" s="67"/>
      <c r="IR120" s="67"/>
      <c r="IS120" s="67"/>
      <c r="IT120" s="67"/>
      <c r="IU120" s="67"/>
      <c r="IV120" s="67"/>
      <c r="IW120" s="67"/>
    </row>
    <row r="121" customFormat="false" ht="14.25" hidden="false" customHeight="true" outlineLevel="0" collapsed="false">
      <c r="A121" s="102" t="s">
        <v>64</v>
      </c>
      <c r="B121" s="68" t="s">
        <v>173</v>
      </c>
      <c r="C121" s="68"/>
      <c r="D121" s="68"/>
      <c r="E121" s="68"/>
      <c r="F121" s="68"/>
      <c r="G121" s="68"/>
      <c r="H121" s="68"/>
      <c r="I121" s="119" t="n">
        <f aca="false">Uniforme!E16</f>
        <v>145.53</v>
      </c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  <c r="CV121" s="67"/>
      <c r="CW121" s="67"/>
      <c r="CX121" s="67"/>
      <c r="CY121" s="67"/>
      <c r="CZ121" s="67"/>
      <c r="DA121" s="67"/>
      <c r="DB121" s="67"/>
      <c r="DC121" s="67"/>
      <c r="DD121" s="67"/>
      <c r="DE121" s="67"/>
      <c r="DF121" s="67"/>
      <c r="DG121" s="67"/>
      <c r="DH121" s="67"/>
      <c r="DI121" s="67"/>
      <c r="DJ121" s="67"/>
      <c r="DK121" s="67"/>
      <c r="DL121" s="67"/>
      <c r="DM121" s="67"/>
      <c r="DN121" s="67"/>
      <c r="DO121" s="67"/>
      <c r="DP121" s="67"/>
      <c r="DQ121" s="67"/>
      <c r="DR121" s="67"/>
      <c r="DS121" s="67"/>
      <c r="DT121" s="67"/>
      <c r="DU121" s="67"/>
      <c r="DV121" s="67"/>
      <c r="DW121" s="67"/>
      <c r="DX121" s="67"/>
      <c r="DY121" s="67"/>
      <c r="DZ121" s="67"/>
      <c r="EA121" s="67"/>
      <c r="EB121" s="67"/>
      <c r="EC121" s="67"/>
      <c r="ED121" s="67"/>
      <c r="EE121" s="67"/>
      <c r="EF121" s="67"/>
      <c r="EG121" s="67"/>
      <c r="EH121" s="67"/>
      <c r="EI121" s="67"/>
      <c r="EJ121" s="67"/>
      <c r="EK121" s="67"/>
      <c r="EL121" s="67"/>
      <c r="EM121" s="67"/>
      <c r="EN121" s="67"/>
      <c r="EO121" s="67"/>
      <c r="EP121" s="67"/>
      <c r="EQ121" s="67"/>
      <c r="ER121" s="67"/>
      <c r="ES121" s="67"/>
      <c r="ET121" s="67"/>
      <c r="EU121" s="67"/>
      <c r="EV121" s="67"/>
      <c r="EW121" s="67"/>
      <c r="EX121" s="67"/>
      <c r="EY121" s="67"/>
      <c r="EZ121" s="67"/>
      <c r="FA121" s="67"/>
      <c r="FB121" s="67"/>
      <c r="FC121" s="67"/>
      <c r="FD121" s="67"/>
      <c r="FE121" s="67"/>
      <c r="FF121" s="67"/>
      <c r="FG121" s="67"/>
      <c r="FH121" s="67"/>
      <c r="FI121" s="67"/>
      <c r="FJ121" s="67"/>
      <c r="FK121" s="67"/>
      <c r="FL121" s="67"/>
      <c r="FM121" s="67"/>
      <c r="FN121" s="67"/>
      <c r="FO121" s="67"/>
      <c r="FP121" s="67"/>
      <c r="FQ121" s="67"/>
      <c r="FR121" s="67"/>
      <c r="FS121" s="67"/>
      <c r="FT121" s="67"/>
      <c r="FU121" s="67"/>
      <c r="FV121" s="67"/>
      <c r="FW121" s="67"/>
      <c r="FX121" s="67"/>
      <c r="FY121" s="67"/>
      <c r="FZ121" s="67"/>
      <c r="GA121" s="67"/>
      <c r="GB121" s="67"/>
      <c r="GC121" s="67"/>
      <c r="GD121" s="67"/>
      <c r="GE121" s="67"/>
      <c r="GF121" s="67"/>
      <c r="GG121" s="67"/>
      <c r="GH121" s="67"/>
      <c r="GI121" s="67"/>
      <c r="GJ121" s="67"/>
      <c r="GK121" s="67"/>
      <c r="GL121" s="67"/>
      <c r="GM121" s="67"/>
      <c r="GN121" s="67"/>
      <c r="GO121" s="67"/>
      <c r="GP121" s="67"/>
      <c r="GQ121" s="67"/>
      <c r="GR121" s="67"/>
      <c r="GS121" s="67"/>
      <c r="GT121" s="67"/>
      <c r="GU121" s="67"/>
      <c r="GV121" s="67"/>
      <c r="GW121" s="67"/>
      <c r="GX121" s="67"/>
      <c r="GY121" s="67"/>
      <c r="GZ121" s="67"/>
      <c r="HA121" s="67"/>
      <c r="HB121" s="67"/>
      <c r="HC121" s="67"/>
      <c r="HD121" s="67"/>
      <c r="HE121" s="67"/>
      <c r="HF121" s="67"/>
      <c r="HG121" s="67"/>
      <c r="HH121" s="67"/>
      <c r="HI121" s="67"/>
      <c r="HJ121" s="67"/>
      <c r="HK121" s="67"/>
      <c r="HL121" s="67"/>
      <c r="HM121" s="67"/>
      <c r="HN121" s="67"/>
      <c r="HO121" s="67"/>
      <c r="HP121" s="67"/>
      <c r="HQ121" s="67"/>
      <c r="HR121" s="67"/>
      <c r="HS121" s="67"/>
      <c r="HT121" s="67"/>
      <c r="HU121" s="67"/>
      <c r="HV121" s="67"/>
      <c r="HW121" s="67"/>
      <c r="HX121" s="67"/>
      <c r="HY121" s="67"/>
      <c r="HZ121" s="67"/>
      <c r="IA121" s="67"/>
      <c r="IB121" s="67"/>
      <c r="IC121" s="67"/>
      <c r="ID121" s="67"/>
      <c r="IE121" s="67"/>
      <c r="IF121" s="67"/>
      <c r="IG121" s="67"/>
      <c r="IH121" s="67"/>
      <c r="II121" s="67"/>
      <c r="IJ121" s="67"/>
      <c r="IK121" s="67"/>
      <c r="IL121" s="67"/>
      <c r="IM121" s="67"/>
      <c r="IN121" s="67"/>
      <c r="IO121" s="67"/>
      <c r="IP121" s="67"/>
      <c r="IQ121" s="67"/>
      <c r="IR121" s="67"/>
      <c r="IS121" s="67"/>
      <c r="IT121" s="67"/>
      <c r="IU121" s="67"/>
      <c r="IV121" s="67"/>
      <c r="IW121" s="67"/>
    </row>
    <row r="122" customFormat="false" ht="14.25" hidden="false" customHeight="true" outlineLevel="0" collapsed="false">
      <c r="A122" s="102" t="s">
        <v>66</v>
      </c>
      <c r="B122" s="68" t="s">
        <v>174</v>
      </c>
      <c r="C122" s="68"/>
      <c r="D122" s="68"/>
      <c r="E122" s="68"/>
      <c r="F122" s="68"/>
      <c r="G122" s="68"/>
      <c r="H122" s="68"/>
      <c r="I122" s="181" t="s">
        <v>175</v>
      </c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7"/>
      <c r="CR122" s="67"/>
      <c r="CS122" s="67"/>
      <c r="CT122" s="67"/>
      <c r="CU122" s="67"/>
      <c r="CV122" s="67"/>
      <c r="CW122" s="67"/>
      <c r="CX122" s="67"/>
      <c r="CY122" s="67"/>
      <c r="CZ122" s="67"/>
      <c r="DA122" s="67"/>
      <c r="DB122" s="67"/>
      <c r="DC122" s="67"/>
      <c r="DD122" s="67"/>
      <c r="DE122" s="67"/>
      <c r="DF122" s="67"/>
      <c r="DG122" s="67"/>
      <c r="DH122" s="67"/>
      <c r="DI122" s="67"/>
      <c r="DJ122" s="67"/>
      <c r="DK122" s="67"/>
      <c r="DL122" s="67"/>
      <c r="DM122" s="67"/>
      <c r="DN122" s="67"/>
      <c r="DO122" s="67"/>
      <c r="DP122" s="67"/>
      <c r="DQ122" s="67"/>
      <c r="DR122" s="67"/>
      <c r="DS122" s="67"/>
      <c r="DT122" s="67"/>
      <c r="DU122" s="67"/>
      <c r="DV122" s="67"/>
      <c r="DW122" s="67"/>
      <c r="DX122" s="67"/>
      <c r="DY122" s="67"/>
      <c r="DZ122" s="67"/>
      <c r="EA122" s="67"/>
      <c r="EB122" s="67"/>
      <c r="EC122" s="67"/>
      <c r="ED122" s="67"/>
      <c r="EE122" s="67"/>
      <c r="EF122" s="67"/>
      <c r="EG122" s="67"/>
      <c r="EH122" s="67"/>
      <c r="EI122" s="67"/>
      <c r="EJ122" s="67"/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7"/>
      <c r="FX122" s="67"/>
      <c r="FY122" s="67"/>
      <c r="FZ122" s="67"/>
      <c r="GA122" s="67"/>
      <c r="GB122" s="67"/>
      <c r="GC122" s="67"/>
      <c r="GD122" s="67"/>
      <c r="GE122" s="67"/>
      <c r="GF122" s="67"/>
      <c r="GG122" s="67"/>
      <c r="GH122" s="67"/>
      <c r="GI122" s="67"/>
      <c r="GJ122" s="67"/>
      <c r="GK122" s="67"/>
      <c r="GL122" s="67"/>
      <c r="GM122" s="67"/>
      <c r="GN122" s="67"/>
      <c r="GO122" s="67"/>
      <c r="GP122" s="67"/>
      <c r="GQ122" s="67"/>
      <c r="GR122" s="67"/>
      <c r="GS122" s="67"/>
      <c r="GT122" s="67"/>
      <c r="GU122" s="67"/>
      <c r="GV122" s="67"/>
      <c r="GW122" s="67"/>
      <c r="GX122" s="67"/>
      <c r="GY122" s="67"/>
      <c r="GZ122" s="67"/>
      <c r="HA122" s="67"/>
      <c r="HB122" s="67"/>
      <c r="HC122" s="67"/>
      <c r="HD122" s="67"/>
      <c r="HE122" s="67"/>
      <c r="HF122" s="67"/>
      <c r="HG122" s="67"/>
      <c r="HH122" s="67"/>
      <c r="HI122" s="67"/>
      <c r="HJ122" s="67"/>
      <c r="HK122" s="67"/>
      <c r="HL122" s="67"/>
      <c r="HM122" s="67"/>
      <c r="HN122" s="67"/>
      <c r="HO122" s="67"/>
      <c r="HP122" s="67"/>
      <c r="HQ122" s="67"/>
      <c r="HR122" s="67"/>
      <c r="HS122" s="67"/>
      <c r="HT122" s="67"/>
      <c r="HU122" s="67"/>
      <c r="HV122" s="67"/>
      <c r="HW122" s="67"/>
      <c r="HX122" s="67"/>
      <c r="HY122" s="67"/>
      <c r="HZ122" s="67"/>
      <c r="IA122" s="67"/>
      <c r="IB122" s="67"/>
      <c r="IC122" s="67"/>
      <c r="ID122" s="67"/>
      <c r="IE122" s="67"/>
      <c r="IF122" s="67"/>
      <c r="IG122" s="67"/>
      <c r="IH122" s="67"/>
      <c r="II122" s="67"/>
      <c r="IJ122" s="67"/>
      <c r="IK122" s="67"/>
      <c r="IL122" s="67"/>
      <c r="IM122" s="67"/>
      <c r="IN122" s="67"/>
      <c r="IO122" s="67"/>
      <c r="IP122" s="67"/>
      <c r="IQ122" s="67"/>
      <c r="IR122" s="67"/>
      <c r="IS122" s="67"/>
      <c r="IT122" s="67"/>
      <c r="IU122" s="67"/>
      <c r="IV122" s="67"/>
      <c r="IW122" s="67"/>
    </row>
    <row r="123" customFormat="false" ht="13.5" hidden="false" customHeight="false" outlineLevel="0" collapsed="false">
      <c r="A123" s="102" t="s">
        <v>69</v>
      </c>
      <c r="B123" s="103" t="s">
        <v>176</v>
      </c>
      <c r="C123" s="103"/>
      <c r="D123" s="103"/>
      <c r="E123" s="103"/>
      <c r="F123" s="103"/>
      <c r="G123" s="103"/>
      <c r="H123" s="103"/>
      <c r="I123" s="181" t="n">
        <v>0</v>
      </c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7"/>
      <c r="CR123" s="67"/>
      <c r="CS123" s="67"/>
      <c r="CT123" s="67"/>
      <c r="CU123" s="67"/>
      <c r="CV123" s="67"/>
      <c r="CW123" s="67"/>
      <c r="CX123" s="67"/>
      <c r="CY123" s="67"/>
      <c r="CZ123" s="67"/>
      <c r="DA123" s="67"/>
      <c r="DB123" s="67"/>
      <c r="DC123" s="67"/>
      <c r="DD123" s="67"/>
      <c r="DE123" s="67"/>
      <c r="DF123" s="67"/>
      <c r="DG123" s="67"/>
      <c r="DH123" s="67"/>
      <c r="DI123" s="67"/>
      <c r="DJ123" s="67"/>
      <c r="DK123" s="67"/>
      <c r="DL123" s="67"/>
      <c r="DM123" s="67"/>
      <c r="DN123" s="67"/>
      <c r="DO123" s="67"/>
      <c r="DP123" s="67"/>
      <c r="DQ123" s="67"/>
      <c r="DR123" s="67"/>
      <c r="DS123" s="67"/>
      <c r="DT123" s="67"/>
      <c r="DU123" s="67"/>
      <c r="DV123" s="67"/>
      <c r="DW123" s="67"/>
      <c r="DX123" s="67"/>
      <c r="DY123" s="67"/>
      <c r="DZ123" s="67"/>
      <c r="EA123" s="67"/>
      <c r="EB123" s="67"/>
      <c r="EC123" s="67"/>
      <c r="ED123" s="67"/>
      <c r="EE123" s="67"/>
      <c r="EF123" s="67"/>
      <c r="EG123" s="67"/>
      <c r="EH123" s="67"/>
      <c r="EI123" s="67"/>
      <c r="EJ123" s="67"/>
      <c r="EK123" s="67"/>
      <c r="EL123" s="67"/>
      <c r="EM123" s="67"/>
      <c r="EN123" s="67"/>
      <c r="EO123" s="67"/>
      <c r="EP123" s="67"/>
      <c r="EQ123" s="67"/>
      <c r="ER123" s="67"/>
      <c r="ES123" s="67"/>
      <c r="ET123" s="67"/>
      <c r="EU123" s="67"/>
      <c r="EV123" s="67"/>
      <c r="EW123" s="67"/>
      <c r="EX123" s="67"/>
      <c r="EY123" s="67"/>
      <c r="EZ123" s="67"/>
      <c r="FA123" s="67"/>
      <c r="FB123" s="67"/>
      <c r="FC123" s="67"/>
      <c r="FD123" s="67"/>
      <c r="FE123" s="67"/>
      <c r="FF123" s="67"/>
      <c r="FG123" s="67"/>
      <c r="FH123" s="67"/>
      <c r="FI123" s="67"/>
      <c r="FJ123" s="67"/>
      <c r="FK123" s="67"/>
      <c r="FL123" s="67"/>
      <c r="FM123" s="67"/>
      <c r="FN123" s="67"/>
      <c r="FO123" s="67"/>
      <c r="FP123" s="67"/>
      <c r="FQ123" s="67"/>
      <c r="FR123" s="67"/>
      <c r="FS123" s="67"/>
      <c r="FT123" s="67"/>
      <c r="FU123" s="67"/>
      <c r="FV123" s="67"/>
      <c r="FW123" s="67"/>
      <c r="FX123" s="67"/>
      <c r="FY123" s="67"/>
      <c r="FZ123" s="67"/>
      <c r="GA123" s="67"/>
      <c r="GB123" s="67"/>
      <c r="GC123" s="67"/>
      <c r="GD123" s="67"/>
      <c r="GE123" s="67"/>
      <c r="GF123" s="67"/>
      <c r="GG123" s="67"/>
      <c r="GH123" s="67"/>
      <c r="GI123" s="67"/>
      <c r="GJ123" s="67"/>
      <c r="GK123" s="67"/>
      <c r="GL123" s="67"/>
      <c r="GM123" s="67"/>
      <c r="GN123" s="67"/>
      <c r="GO123" s="67"/>
      <c r="GP123" s="67"/>
      <c r="GQ123" s="67"/>
      <c r="GR123" s="67"/>
      <c r="GS123" s="67"/>
      <c r="GT123" s="67"/>
      <c r="GU123" s="67"/>
      <c r="GV123" s="67"/>
      <c r="GW123" s="67"/>
      <c r="GX123" s="67"/>
      <c r="GY123" s="67"/>
      <c r="GZ123" s="67"/>
      <c r="HA123" s="67"/>
      <c r="HB123" s="67"/>
      <c r="HC123" s="67"/>
      <c r="HD123" s="67"/>
      <c r="HE123" s="67"/>
      <c r="HF123" s="67"/>
      <c r="HG123" s="67"/>
      <c r="HH123" s="67"/>
      <c r="HI123" s="67"/>
      <c r="HJ123" s="67"/>
      <c r="HK123" s="67"/>
      <c r="HL123" s="67"/>
      <c r="HM123" s="67"/>
      <c r="HN123" s="67"/>
      <c r="HO123" s="67"/>
      <c r="HP123" s="67"/>
      <c r="HQ123" s="67"/>
      <c r="HR123" s="67"/>
      <c r="HS123" s="67"/>
      <c r="HT123" s="67"/>
      <c r="HU123" s="67"/>
      <c r="HV123" s="67"/>
      <c r="HW123" s="67"/>
      <c r="HX123" s="67"/>
      <c r="HY123" s="67"/>
      <c r="HZ123" s="67"/>
      <c r="IA123" s="67"/>
      <c r="IB123" s="67"/>
      <c r="IC123" s="67"/>
      <c r="ID123" s="67"/>
      <c r="IE123" s="67"/>
      <c r="IF123" s="67"/>
      <c r="IG123" s="67"/>
      <c r="IH123" s="67"/>
      <c r="II123" s="67"/>
      <c r="IJ123" s="67"/>
      <c r="IK123" s="67"/>
      <c r="IL123" s="67"/>
      <c r="IM123" s="67"/>
      <c r="IN123" s="67"/>
      <c r="IO123" s="67"/>
      <c r="IP123" s="67"/>
      <c r="IQ123" s="67"/>
      <c r="IR123" s="67"/>
      <c r="IS123" s="67"/>
      <c r="IT123" s="67"/>
      <c r="IU123" s="67"/>
      <c r="IV123" s="67"/>
      <c r="IW123" s="67"/>
    </row>
    <row r="124" customFormat="false" ht="14.25" hidden="false" customHeight="true" outlineLevel="0" collapsed="false">
      <c r="A124" s="102" t="s">
        <v>72</v>
      </c>
      <c r="B124" s="68" t="s">
        <v>136</v>
      </c>
      <c r="C124" s="68"/>
      <c r="D124" s="68"/>
      <c r="E124" s="68"/>
      <c r="F124" s="68"/>
      <c r="G124" s="68"/>
      <c r="H124" s="68"/>
      <c r="I124" s="181" t="s">
        <v>175</v>
      </c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7"/>
      <c r="DB124" s="67"/>
      <c r="DC124" s="67"/>
      <c r="DD124" s="67"/>
      <c r="DE124" s="67"/>
      <c r="DF124" s="67"/>
      <c r="DG124" s="67"/>
      <c r="DH124" s="67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7"/>
      <c r="EH124" s="67"/>
      <c r="EI124" s="67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7"/>
      <c r="FX124" s="67"/>
      <c r="FY124" s="67"/>
      <c r="FZ124" s="67"/>
      <c r="GA124" s="67"/>
      <c r="GB124" s="67"/>
      <c r="GC124" s="67"/>
      <c r="GD124" s="67"/>
      <c r="GE124" s="67"/>
      <c r="GF124" s="67"/>
      <c r="GG124" s="67"/>
      <c r="GH124" s="67"/>
      <c r="GI124" s="67"/>
      <c r="GJ124" s="67"/>
      <c r="GK124" s="67"/>
      <c r="GL124" s="67"/>
      <c r="GM124" s="67"/>
      <c r="GN124" s="67"/>
      <c r="GO124" s="67"/>
      <c r="GP124" s="67"/>
      <c r="GQ124" s="67"/>
      <c r="GR124" s="67"/>
      <c r="GS124" s="67"/>
      <c r="GT124" s="67"/>
      <c r="GU124" s="67"/>
      <c r="GV124" s="67"/>
      <c r="GW124" s="67"/>
      <c r="GX124" s="67"/>
      <c r="GY124" s="67"/>
      <c r="GZ124" s="67"/>
      <c r="HA124" s="67"/>
      <c r="HB124" s="67"/>
      <c r="HC124" s="67"/>
      <c r="HD124" s="67"/>
      <c r="HE124" s="67"/>
      <c r="HF124" s="67"/>
      <c r="HG124" s="67"/>
      <c r="HH124" s="67"/>
      <c r="HI124" s="67"/>
      <c r="HJ124" s="67"/>
      <c r="HK124" s="67"/>
      <c r="HL124" s="67"/>
      <c r="HM124" s="67"/>
      <c r="HN124" s="67"/>
      <c r="HO124" s="67"/>
      <c r="HP124" s="67"/>
      <c r="HQ124" s="67"/>
      <c r="HR124" s="67"/>
      <c r="HS124" s="67"/>
      <c r="HT124" s="67"/>
      <c r="HU124" s="67"/>
      <c r="HV124" s="67"/>
      <c r="HW124" s="67"/>
      <c r="HX124" s="67"/>
      <c r="HY124" s="67"/>
      <c r="HZ124" s="67"/>
      <c r="IA124" s="67"/>
      <c r="IB124" s="67"/>
      <c r="IC124" s="67"/>
      <c r="ID124" s="67"/>
      <c r="IE124" s="67"/>
      <c r="IF124" s="67"/>
      <c r="IG124" s="67"/>
      <c r="IH124" s="67"/>
      <c r="II124" s="67"/>
      <c r="IJ124" s="67"/>
      <c r="IK124" s="67"/>
      <c r="IL124" s="67"/>
      <c r="IM124" s="67"/>
      <c r="IN124" s="67"/>
      <c r="IO124" s="67"/>
      <c r="IP124" s="67"/>
      <c r="IQ124" s="67"/>
      <c r="IR124" s="67"/>
      <c r="IS124" s="67"/>
      <c r="IT124" s="67"/>
      <c r="IU124" s="67"/>
      <c r="IV124" s="67"/>
      <c r="IW124" s="67"/>
    </row>
    <row r="125" customFormat="false" ht="13.5" hidden="false" customHeight="false" outlineLevel="0" collapsed="false">
      <c r="A125" s="110" t="s">
        <v>96</v>
      </c>
      <c r="B125" s="110"/>
      <c r="C125" s="110"/>
      <c r="D125" s="110"/>
      <c r="E125" s="110"/>
      <c r="F125" s="110"/>
      <c r="G125" s="110"/>
      <c r="H125" s="110"/>
      <c r="I125" s="151" t="n">
        <f aca="false">TRUNC(SUM(I121:I124),2)</f>
        <v>145.53</v>
      </c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7"/>
      <c r="DB125" s="67"/>
      <c r="DC125" s="67"/>
      <c r="DD125" s="67"/>
      <c r="DE125" s="67"/>
      <c r="DF125" s="67"/>
      <c r="DG125" s="67"/>
      <c r="DH125" s="67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7"/>
      <c r="EH125" s="67"/>
      <c r="EI125" s="67"/>
      <c r="EJ125" s="67"/>
      <c r="EK125" s="67"/>
      <c r="EL125" s="67"/>
      <c r="EM125" s="67"/>
      <c r="EN125" s="67"/>
      <c r="EO125" s="67"/>
      <c r="EP125" s="67"/>
      <c r="EQ125" s="67"/>
      <c r="ER125" s="67"/>
      <c r="ES125" s="67"/>
      <c r="ET125" s="67"/>
      <c r="EU125" s="67"/>
      <c r="EV125" s="67"/>
      <c r="EW125" s="67"/>
      <c r="EX125" s="67"/>
      <c r="EY125" s="67"/>
      <c r="EZ125" s="67"/>
      <c r="FA125" s="67"/>
      <c r="FB125" s="67"/>
      <c r="FC125" s="67"/>
      <c r="FD125" s="67"/>
      <c r="FE125" s="67"/>
      <c r="FF125" s="67"/>
      <c r="FG125" s="67"/>
      <c r="FH125" s="67"/>
      <c r="FI125" s="67"/>
      <c r="FJ125" s="67"/>
      <c r="FK125" s="67"/>
      <c r="FL125" s="67"/>
      <c r="FM125" s="67"/>
      <c r="FN125" s="67"/>
      <c r="FO125" s="67"/>
      <c r="FP125" s="67"/>
      <c r="FQ125" s="67"/>
      <c r="FR125" s="67"/>
      <c r="FS125" s="67"/>
      <c r="FT125" s="67"/>
      <c r="FU125" s="67"/>
      <c r="FV125" s="67"/>
      <c r="FW125" s="67"/>
      <c r="FX125" s="67"/>
      <c r="FY125" s="67"/>
      <c r="FZ125" s="67"/>
      <c r="GA125" s="67"/>
      <c r="GB125" s="67"/>
      <c r="GC125" s="67"/>
      <c r="GD125" s="67"/>
      <c r="GE125" s="67"/>
      <c r="GF125" s="67"/>
      <c r="GG125" s="67"/>
      <c r="GH125" s="67"/>
      <c r="GI125" s="67"/>
      <c r="GJ125" s="67"/>
      <c r="GK125" s="67"/>
      <c r="GL125" s="67"/>
      <c r="GM125" s="67"/>
      <c r="GN125" s="67"/>
      <c r="GO125" s="67"/>
      <c r="GP125" s="67"/>
      <c r="GQ125" s="67"/>
      <c r="GR125" s="67"/>
      <c r="GS125" s="67"/>
      <c r="GT125" s="67"/>
      <c r="GU125" s="67"/>
      <c r="GV125" s="67"/>
      <c r="GW125" s="67"/>
      <c r="GX125" s="67"/>
      <c r="GY125" s="67"/>
      <c r="GZ125" s="67"/>
      <c r="HA125" s="67"/>
      <c r="HB125" s="67"/>
      <c r="HC125" s="67"/>
      <c r="HD125" s="67"/>
      <c r="HE125" s="67"/>
      <c r="HF125" s="67"/>
      <c r="HG125" s="67"/>
      <c r="HH125" s="67"/>
      <c r="HI125" s="67"/>
      <c r="HJ125" s="67"/>
      <c r="HK125" s="67"/>
      <c r="HL125" s="67"/>
      <c r="HM125" s="67"/>
      <c r="HN125" s="67"/>
      <c r="HO125" s="67"/>
      <c r="HP125" s="67"/>
      <c r="HQ125" s="67"/>
      <c r="HR125" s="67"/>
      <c r="HS125" s="67"/>
      <c r="HT125" s="67"/>
      <c r="HU125" s="67"/>
      <c r="HV125" s="67"/>
      <c r="HW125" s="67"/>
      <c r="HX125" s="67"/>
      <c r="HY125" s="67"/>
      <c r="HZ125" s="67"/>
      <c r="IA125" s="67"/>
      <c r="IB125" s="67"/>
      <c r="IC125" s="67"/>
      <c r="ID125" s="67"/>
      <c r="IE125" s="67"/>
      <c r="IF125" s="67"/>
      <c r="IG125" s="67"/>
      <c r="IH125" s="67"/>
      <c r="II125" s="67"/>
      <c r="IJ125" s="67"/>
      <c r="IK125" s="67"/>
      <c r="IL125" s="67"/>
      <c r="IM125" s="67"/>
      <c r="IN125" s="67"/>
      <c r="IO125" s="67"/>
      <c r="IP125" s="67"/>
      <c r="IQ125" s="67"/>
      <c r="IR125" s="67"/>
      <c r="IS125" s="67"/>
      <c r="IT125" s="67"/>
      <c r="IU125" s="67"/>
      <c r="IV125" s="67"/>
      <c r="IW125" s="67"/>
    </row>
    <row r="126" customFormat="false" ht="13.5" hidden="false" customHeight="false" outlineLevel="0" collapsed="false">
      <c r="A126" s="77"/>
      <c r="B126" s="77"/>
      <c r="C126" s="77"/>
      <c r="D126" s="77"/>
      <c r="E126" s="77"/>
      <c r="F126" s="77"/>
      <c r="G126" s="77"/>
      <c r="H126" s="77"/>
      <c r="I126" s="7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7"/>
      <c r="DB126" s="67"/>
      <c r="DC126" s="67"/>
      <c r="DD126" s="67"/>
      <c r="DE126" s="67"/>
      <c r="DF126" s="67"/>
      <c r="DG126" s="67"/>
      <c r="DH126" s="67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7"/>
      <c r="FA126" s="67"/>
      <c r="FB126" s="67"/>
      <c r="FC126" s="67"/>
      <c r="FD126" s="67"/>
      <c r="FE126" s="67"/>
      <c r="FF126" s="67"/>
      <c r="FG126" s="67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7"/>
      <c r="GH126" s="67"/>
      <c r="GI126" s="67"/>
      <c r="GJ126" s="67"/>
      <c r="GK126" s="67"/>
      <c r="GL126" s="67"/>
      <c r="GM126" s="67"/>
      <c r="GN126" s="67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7"/>
      <c r="HE126" s="67"/>
      <c r="HF126" s="67"/>
      <c r="HG126" s="67"/>
      <c r="HH126" s="67"/>
      <c r="HI126" s="67"/>
      <c r="HJ126" s="67"/>
      <c r="HK126" s="67"/>
      <c r="HL126" s="67"/>
      <c r="HM126" s="67"/>
      <c r="HN126" s="67"/>
      <c r="HO126" s="67"/>
      <c r="HP126" s="67"/>
      <c r="HQ126" s="67"/>
      <c r="HR126" s="67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7"/>
      <c r="II126" s="67"/>
      <c r="IJ126" s="67"/>
      <c r="IK126" s="67"/>
      <c r="IL126" s="67"/>
      <c r="IM126" s="67"/>
      <c r="IN126" s="67"/>
      <c r="IO126" s="67"/>
      <c r="IP126" s="67"/>
      <c r="IQ126" s="67"/>
      <c r="IR126" s="67"/>
      <c r="IS126" s="67"/>
      <c r="IT126" s="67"/>
      <c r="IU126" s="67"/>
      <c r="IV126" s="67"/>
      <c r="IW126" s="67"/>
    </row>
    <row r="127" customFormat="false" ht="13.5" hidden="false" customHeight="false" outlineLevel="0" collapsed="false">
      <c r="A127" s="182"/>
      <c r="B127" s="182"/>
      <c r="C127" s="182"/>
      <c r="D127" s="182"/>
      <c r="E127" s="182"/>
      <c r="F127" s="182"/>
      <c r="G127" s="182"/>
      <c r="H127" s="182"/>
      <c r="I127" s="182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7"/>
      <c r="DB127" s="67"/>
      <c r="DC127" s="67"/>
      <c r="DD127" s="67"/>
      <c r="DE127" s="67"/>
      <c r="DF127" s="67"/>
      <c r="DG127" s="67"/>
      <c r="DH127" s="67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7"/>
      <c r="EZ127" s="67"/>
      <c r="FA127" s="67"/>
      <c r="FB127" s="67"/>
      <c r="FC127" s="67"/>
      <c r="FD127" s="67"/>
      <c r="FE127" s="67"/>
      <c r="FF127" s="67"/>
      <c r="FG127" s="67"/>
      <c r="FH127" s="67"/>
      <c r="FI127" s="67"/>
      <c r="FJ127" s="67"/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7"/>
      <c r="FX127" s="67"/>
      <c r="FY127" s="67"/>
      <c r="FZ127" s="67"/>
      <c r="GA127" s="67"/>
      <c r="GB127" s="67"/>
      <c r="GC127" s="67"/>
      <c r="GD127" s="67"/>
      <c r="GE127" s="67"/>
      <c r="GF127" s="67"/>
      <c r="GG127" s="67"/>
      <c r="GH127" s="67"/>
      <c r="GI127" s="67"/>
      <c r="GJ127" s="67"/>
      <c r="GK127" s="67"/>
      <c r="GL127" s="67"/>
      <c r="GM127" s="67"/>
      <c r="GN127" s="67"/>
      <c r="GO127" s="67"/>
      <c r="GP127" s="67"/>
      <c r="GQ127" s="67"/>
      <c r="GR127" s="67"/>
      <c r="GS127" s="67"/>
      <c r="GT127" s="67"/>
      <c r="GU127" s="67"/>
      <c r="GV127" s="67"/>
      <c r="GW127" s="67"/>
      <c r="GX127" s="67"/>
      <c r="GY127" s="67"/>
      <c r="GZ127" s="67"/>
      <c r="HA127" s="67"/>
      <c r="HB127" s="67"/>
      <c r="HC127" s="67"/>
      <c r="HD127" s="67"/>
      <c r="HE127" s="67"/>
      <c r="HF127" s="67"/>
      <c r="HG127" s="67"/>
      <c r="HH127" s="67"/>
      <c r="HI127" s="67"/>
      <c r="HJ127" s="67"/>
      <c r="HK127" s="67"/>
      <c r="HL127" s="67"/>
      <c r="HM127" s="67"/>
      <c r="HN127" s="67"/>
      <c r="HO127" s="67"/>
      <c r="HP127" s="67"/>
      <c r="HQ127" s="67"/>
      <c r="HR127" s="67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67"/>
      <c r="ID127" s="67"/>
      <c r="IE127" s="67"/>
      <c r="IF127" s="67"/>
      <c r="IG127" s="67"/>
      <c r="IH127" s="67"/>
      <c r="II127" s="67"/>
      <c r="IJ127" s="67"/>
      <c r="IK127" s="67"/>
      <c r="IL127" s="67"/>
      <c r="IM127" s="67"/>
      <c r="IN127" s="67"/>
      <c r="IO127" s="67"/>
      <c r="IP127" s="67"/>
      <c r="IQ127" s="67"/>
      <c r="IR127" s="67"/>
      <c r="IS127" s="67"/>
      <c r="IT127" s="67"/>
      <c r="IU127" s="67"/>
      <c r="IV127" s="67"/>
      <c r="IW127" s="67"/>
    </row>
    <row r="128" customFormat="false" ht="18" hidden="false" customHeight="false" outlineLevel="0" collapsed="false">
      <c r="A128" s="183"/>
      <c r="B128" s="184"/>
      <c r="C128" s="184"/>
      <c r="D128" s="184"/>
      <c r="E128" s="184"/>
      <c r="F128" s="184"/>
      <c r="G128" s="184"/>
      <c r="H128" s="184"/>
      <c r="I128" s="185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7"/>
      <c r="CR128" s="67"/>
      <c r="CS128" s="67"/>
      <c r="CT128" s="67"/>
      <c r="CU128" s="67"/>
      <c r="CV128" s="67"/>
      <c r="CW128" s="67"/>
      <c r="CX128" s="67"/>
      <c r="CY128" s="67"/>
      <c r="CZ128" s="67"/>
      <c r="DA128" s="67"/>
      <c r="DB128" s="67"/>
      <c r="DC128" s="67"/>
      <c r="DD128" s="67"/>
      <c r="DE128" s="67"/>
      <c r="DF128" s="67"/>
      <c r="DG128" s="67"/>
      <c r="DH128" s="67"/>
      <c r="DI128" s="67"/>
      <c r="DJ128" s="67"/>
      <c r="DK128" s="67"/>
      <c r="DL128" s="67"/>
      <c r="DM128" s="67"/>
      <c r="DN128" s="67"/>
      <c r="DO128" s="67"/>
      <c r="DP128" s="67"/>
      <c r="DQ128" s="67"/>
      <c r="DR128" s="67"/>
      <c r="DS128" s="67"/>
      <c r="DT128" s="67"/>
      <c r="DU128" s="67"/>
      <c r="DV128" s="67"/>
      <c r="DW128" s="67"/>
      <c r="DX128" s="67"/>
      <c r="DY128" s="67"/>
      <c r="DZ128" s="67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7"/>
      <c r="FA128" s="67"/>
      <c r="FB128" s="67"/>
      <c r="FC128" s="67"/>
      <c r="FD128" s="67"/>
      <c r="FE128" s="67"/>
      <c r="FF128" s="67"/>
      <c r="FG128" s="67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7"/>
      <c r="GH128" s="67"/>
      <c r="GI128" s="67"/>
      <c r="GJ128" s="67"/>
      <c r="GK128" s="67"/>
      <c r="GL128" s="67"/>
      <c r="GM128" s="67"/>
      <c r="GN128" s="67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7"/>
      <c r="HE128" s="67"/>
      <c r="HF128" s="67"/>
      <c r="HG128" s="67"/>
      <c r="HH128" s="67"/>
      <c r="HI128" s="67"/>
      <c r="HJ128" s="67"/>
      <c r="HK128" s="67"/>
      <c r="HL128" s="67"/>
      <c r="HM128" s="67"/>
      <c r="HN128" s="67"/>
      <c r="HO128" s="67"/>
      <c r="HP128" s="67"/>
      <c r="HQ128" s="67"/>
      <c r="HR128" s="67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7"/>
      <c r="II128" s="67"/>
      <c r="IJ128" s="67"/>
      <c r="IK128" s="67"/>
      <c r="IL128" s="67"/>
      <c r="IM128" s="67"/>
      <c r="IN128" s="67"/>
      <c r="IO128" s="67"/>
      <c r="IP128" s="67"/>
      <c r="IQ128" s="67"/>
      <c r="IR128" s="67"/>
      <c r="IS128" s="67"/>
      <c r="IT128" s="67"/>
      <c r="IU128" s="67"/>
      <c r="IV128" s="67"/>
      <c r="IW128" s="67"/>
    </row>
    <row r="129" customFormat="false" ht="15" hidden="false" customHeight="false" outlineLevel="0" collapsed="false">
      <c r="A129" s="100" t="s">
        <v>177</v>
      </c>
      <c r="B129" s="100"/>
      <c r="C129" s="100"/>
      <c r="D129" s="100"/>
      <c r="E129" s="100"/>
      <c r="F129" s="100"/>
      <c r="G129" s="100"/>
      <c r="H129" s="100"/>
      <c r="I129" s="100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7"/>
      <c r="DB129" s="67"/>
      <c r="DC129" s="67"/>
      <c r="DD129" s="67"/>
      <c r="DE129" s="67"/>
      <c r="DF129" s="67"/>
      <c r="DG129" s="67"/>
      <c r="DH129" s="67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7"/>
      <c r="FA129" s="67"/>
      <c r="FB129" s="67"/>
      <c r="FC129" s="67"/>
      <c r="FD129" s="67"/>
      <c r="FE129" s="67"/>
      <c r="FF129" s="67"/>
      <c r="FG129" s="67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7"/>
      <c r="GH129" s="67"/>
      <c r="GI129" s="67"/>
      <c r="GJ129" s="67"/>
      <c r="GK129" s="67"/>
      <c r="GL129" s="67"/>
      <c r="GM129" s="67"/>
      <c r="GN129" s="67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7"/>
      <c r="HE129" s="67"/>
      <c r="HF129" s="67"/>
      <c r="HG129" s="67"/>
      <c r="HH129" s="67"/>
      <c r="HI129" s="67"/>
      <c r="HJ129" s="67"/>
      <c r="HK129" s="67"/>
      <c r="HL129" s="67"/>
      <c r="HM129" s="67"/>
      <c r="HN129" s="67"/>
      <c r="HO129" s="67"/>
      <c r="HP129" s="67"/>
      <c r="HQ129" s="67"/>
      <c r="HR129" s="67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7"/>
      <c r="II129" s="67"/>
      <c r="IJ129" s="67"/>
      <c r="IK129" s="67"/>
      <c r="IL129" s="67"/>
      <c r="IM129" s="67"/>
      <c r="IN129" s="67"/>
      <c r="IO129" s="67"/>
      <c r="IP129" s="67"/>
      <c r="IQ129" s="67"/>
      <c r="IR129" s="67"/>
      <c r="IS129" s="67"/>
      <c r="IT129" s="67"/>
      <c r="IU129" s="67"/>
      <c r="IV129" s="67"/>
      <c r="IW129" s="67"/>
    </row>
    <row r="130" customFormat="false" ht="27.75" hidden="false" customHeight="false" outlineLevel="0" collapsed="false">
      <c r="A130" s="130" t="n">
        <v>6</v>
      </c>
      <c r="B130" s="130" t="s">
        <v>178</v>
      </c>
      <c r="C130" s="130"/>
      <c r="D130" s="130"/>
      <c r="E130" s="130"/>
      <c r="F130" s="130"/>
      <c r="G130" s="130"/>
      <c r="H130" s="116" t="s">
        <v>101</v>
      </c>
      <c r="I130" s="186" t="s">
        <v>92</v>
      </c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7"/>
      <c r="DB130" s="67"/>
      <c r="DC130" s="67"/>
      <c r="DD130" s="67"/>
      <c r="DE130" s="67"/>
      <c r="DF130" s="67"/>
      <c r="DG130" s="67"/>
      <c r="DH130" s="67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7"/>
      <c r="FA130" s="67"/>
      <c r="FB130" s="67"/>
      <c r="FC130" s="67"/>
      <c r="FD130" s="67"/>
      <c r="FE130" s="67"/>
      <c r="FF130" s="67"/>
      <c r="FG130" s="67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7"/>
      <c r="GH130" s="67"/>
      <c r="GI130" s="67"/>
      <c r="GJ130" s="67"/>
      <c r="GK130" s="67"/>
      <c r="GL130" s="67"/>
      <c r="GM130" s="67"/>
      <c r="GN130" s="67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7"/>
      <c r="HE130" s="67"/>
      <c r="HF130" s="67"/>
      <c r="HG130" s="67"/>
      <c r="HH130" s="67"/>
      <c r="HI130" s="67"/>
      <c r="HJ130" s="67"/>
      <c r="HK130" s="67"/>
      <c r="HL130" s="67"/>
      <c r="HM130" s="67"/>
      <c r="HN130" s="67"/>
      <c r="HO130" s="67"/>
      <c r="HP130" s="67"/>
      <c r="HQ130" s="67"/>
      <c r="HR130" s="67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7"/>
      <c r="II130" s="67"/>
      <c r="IJ130" s="67"/>
      <c r="IK130" s="67"/>
      <c r="IL130" s="67"/>
      <c r="IM130" s="67"/>
      <c r="IN130" s="67"/>
      <c r="IO130" s="67"/>
      <c r="IP130" s="67"/>
      <c r="IQ130" s="67"/>
      <c r="IR130" s="67"/>
      <c r="IS130" s="67"/>
      <c r="IT130" s="67"/>
      <c r="IU130" s="67"/>
      <c r="IV130" s="67"/>
      <c r="IW130" s="67"/>
    </row>
    <row r="131" customFormat="false" ht="13.5" hidden="false" customHeight="true" outlineLevel="0" collapsed="false">
      <c r="A131" s="105" t="s">
        <v>179</v>
      </c>
      <c r="B131" s="105"/>
      <c r="C131" s="105"/>
      <c r="D131" s="105"/>
      <c r="E131" s="105"/>
      <c r="F131" s="105"/>
      <c r="G131" s="105"/>
      <c r="H131" s="102" t="s">
        <v>180</v>
      </c>
      <c r="I131" s="119" t="n">
        <f aca="false">SUM(I31+I82+I92+I117+I125)</f>
        <v>5171.19</v>
      </c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7"/>
      <c r="DB131" s="67"/>
      <c r="DC131" s="67"/>
      <c r="DD131" s="67"/>
      <c r="DE131" s="67"/>
      <c r="DF131" s="67"/>
      <c r="DG131" s="67"/>
      <c r="DH131" s="67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7"/>
      <c r="FA131" s="67"/>
      <c r="FB131" s="67"/>
      <c r="FC131" s="67"/>
      <c r="FD131" s="67"/>
      <c r="FE131" s="67"/>
      <c r="FF131" s="67"/>
      <c r="FG131" s="67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7"/>
      <c r="GH131" s="67"/>
      <c r="GI131" s="67"/>
      <c r="GJ131" s="67"/>
      <c r="GK131" s="67"/>
      <c r="GL131" s="67"/>
      <c r="GM131" s="67"/>
      <c r="GN131" s="67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7"/>
      <c r="HE131" s="67"/>
      <c r="HF131" s="67"/>
      <c r="HG131" s="67"/>
      <c r="HH131" s="67"/>
      <c r="HI131" s="67"/>
      <c r="HJ131" s="67"/>
      <c r="HK131" s="67"/>
      <c r="HL131" s="67"/>
      <c r="HM131" s="67"/>
      <c r="HN131" s="67"/>
      <c r="HO131" s="67"/>
      <c r="HP131" s="67"/>
      <c r="HQ131" s="67"/>
      <c r="HR131" s="67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7"/>
      <c r="II131" s="67"/>
      <c r="IJ131" s="67"/>
      <c r="IK131" s="67"/>
      <c r="IL131" s="67"/>
      <c r="IM131" s="67"/>
      <c r="IN131" s="67"/>
      <c r="IO131" s="67"/>
      <c r="IP131" s="67"/>
      <c r="IQ131" s="67"/>
      <c r="IR131" s="67"/>
      <c r="IS131" s="67"/>
      <c r="IT131" s="67"/>
      <c r="IU131" s="67"/>
      <c r="IV131" s="67"/>
      <c r="IW131" s="67"/>
    </row>
    <row r="132" customFormat="false" ht="27" hidden="false" customHeight="true" outlineLevel="0" collapsed="false">
      <c r="A132" s="187" t="s">
        <v>64</v>
      </c>
      <c r="B132" s="91" t="s">
        <v>178</v>
      </c>
      <c r="C132" s="91"/>
      <c r="D132" s="91"/>
      <c r="E132" s="91"/>
      <c r="F132" s="91"/>
      <c r="G132" s="91"/>
      <c r="H132" s="188" t="n">
        <v>0.05</v>
      </c>
      <c r="I132" s="181" t="n">
        <f aca="false">ROUND(H132*I131,2)</f>
        <v>258.56</v>
      </c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89"/>
      <c r="DJ132" s="189"/>
      <c r="DK132" s="189"/>
      <c r="DL132" s="189"/>
      <c r="DM132" s="189"/>
      <c r="DN132" s="189"/>
      <c r="DO132" s="189"/>
      <c r="DP132" s="189"/>
      <c r="DQ132" s="189"/>
      <c r="DR132" s="189"/>
      <c r="DS132" s="189"/>
      <c r="DT132" s="189"/>
      <c r="DU132" s="189"/>
      <c r="DV132" s="189"/>
      <c r="DW132" s="189"/>
      <c r="DX132" s="189"/>
      <c r="DY132" s="189"/>
      <c r="DZ132" s="189"/>
      <c r="EA132" s="189"/>
      <c r="EB132" s="189"/>
      <c r="EC132" s="189"/>
      <c r="ED132" s="189"/>
      <c r="EE132" s="189"/>
      <c r="EF132" s="189"/>
      <c r="EG132" s="189"/>
      <c r="EH132" s="189"/>
      <c r="EI132" s="189"/>
      <c r="EJ132" s="189"/>
      <c r="EK132" s="189"/>
      <c r="EL132" s="189"/>
      <c r="EM132" s="189"/>
      <c r="EN132" s="189"/>
      <c r="EO132" s="189"/>
      <c r="EP132" s="189"/>
      <c r="EQ132" s="189"/>
      <c r="ER132" s="189"/>
      <c r="ES132" s="189"/>
      <c r="ET132" s="189"/>
      <c r="EU132" s="189"/>
      <c r="EV132" s="189"/>
      <c r="EW132" s="189"/>
      <c r="EX132" s="189"/>
      <c r="EY132" s="189"/>
      <c r="EZ132" s="189"/>
      <c r="FA132" s="189"/>
      <c r="FB132" s="189"/>
      <c r="FC132" s="189"/>
      <c r="FD132" s="189"/>
      <c r="FE132" s="189"/>
      <c r="FF132" s="189"/>
      <c r="FG132" s="189"/>
      <c r="FH132" s="189"/>
      <c r="FI132" s="189"/>
      <c r="FJ132" s="189"/>
      <c r="FK132" s="189"/>
      <c r="FL132" s="189"/>
      <c r="FM132" s="189"/>
      <c r="FN132" s="189"/>
      <c r="FO132" s="189"/>
      <c r="FP132" s="189"/>
      <c r="FQ132" s="189"/>
      <c r="FR132" s="189"/>
      <c r="FS132" s="189"/>
      <c r="FT132" s="189"/>
      <c r="FU132" s="189"/>
      <c r="FV132" s="189"/>
      <c r="FW132" s="189"/>
      <c r="FX132" s="189"/>
      <c r="FY132" s="189"/>
      <c r="FZ132" s="189"/>
      <c r="GA132" s="189"/>
      <c r="GB132" s="189"/>
      <c r="GC132" s="189"/>
      <c r="GD132" s="189"/>
      <c r="GE132" s="189"/>
      <c r="GF132" s="189"/>
      <c r="GG132" s="189"/>
      <c r="GH132" s="189"/>
      <c r="GI132" s="189"/>
      <c r="GJ132" s="189"/>
      <c r="GK132" s="189"/>
      <c r="GL132" s="189"/>
      <c r="GM132" s="189"/>
      <c r="GN132" s="189"/>
      <c r="GO132" s="189"/>
      <c r="GP132" s="189"/>
      <c r="GQ132" s="189"/>
      <c r="GR132" s="189"/>
      <c r="GS132" s="189"/>
      <c r="GT132" s="189"/>
      <c r="GU132" s="189"/>
      <c r="GV132" s="189"/>
      <c r="GW132" s="189"/>
      <c r="GX132" s="189"/>
      <c r="GY132" s="189"/>
      <c r="GZ132" s="189"/>
      <c r="HA132" s="189"/>
      <c r="HB132" s="189"/>
      <c r="HC132" s="189"/>
      <c r="HD132" s="189"/>
      <c r="HE132" s="189"/>
      <c r="HF132" s="189"/>
      <c r="HG132" s="189"/>
      <c r="HH132" s="189"/>
      <c r="HI132" s="189"/>
      <c r="HJ132" s="189"/>
      <c r="HK132" s="189"/>
      <c r="HL132" s="189"/>
      <c r="HM132" s="189"/>
      <c r="HN132" s="189"/>
      <c r="HO132" s="189"/>
      <c r="HP132" s="189"/>
      <c r="HQ132" s="189"/>
      <c r="HR132" s="189"/>
      <c r="HS132" s="189"/>
      <c r="HT132" s="189"/>
      <c r="HU132" s="189"/>
      <c r="HV132" s="189"/>
      <c r="HW132" s="189"/>
      <c r="HX132" s="189"/>
      <c r="HY132" s="189"/>
      <c r="HZ132" s="189"/>
      <c r="IA132" s="189"/>
      <c r="IB132" s="189"/>
      <c r="IC132" s="189"/>
      <c r="ID132" s="189"/>
      <c r="IE132" s="189"/>
      <c r="IF132" s="189"/>
      <c r="IG132" s="189"/>
      <c r="IH132" s="189"/>
      <c r="II132" s="189"/>
      <c r="IJ132" s="189"/>
      <c r="IK132" s="189"/>
      <c r="IL132" s="189"/>
      <c r="IM132" s="189"/>
      <c r="IN132" s="189"/>
      <c r="IO132" s="189"/>
      <c r="IP132" s="189"/>
      <c r="IQ132" s="189"/>
      <c r="IR132" s="189"/>
      <c r="IS132" s="189"/>
      <c r="IT132" s="189"/>
      <c r="IU132" s="189"/>
      <c r="IV132" s="189"/>
      <c r="IW132" s="189"/>
    </row>
    <row r="133" customFormat="false" ht="13.5" hidden="false" customHeight="true" outlineLevel="0" collapsed="false">
      <c r="A133" s="105" t="s">
        <v>181</v>
      </c>
      <c r="B133" s="105"/>
      <c r="C133" s="105"/>
      <c r="D133" s="105"/>
      <c r="E133" s="105"/>
      <c r="F133" s="105"/>
      <c r="G133" s="105"/>
      <c r="H133" s="106" t="s">
        <v>180</v>
      </c>
      <c r="I133" s="119" t="n">
        <f aca="false">SUM(I31+I82+I92+I117+I125+I132)</f>
        <v>5429.75</v>
      </c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7"/>
      <c r="DB133" s="67"/>
      <c r="DC133" s="67"/>
      <c r="DD133" s="67"/>
      <c r="DE133" s="67"/>
      <c r="DF133" s="67"/>
      <c r="DG133" s="67"/>
      <c r="DH133" s="67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7"/>
      <c r="FA133" s="67"/>
      <c r="FB133" s="67"/>
      <c r="FC133" s="67"/>
      <c r="FD133" s="67"/>
      <c r="FE133" s="67"/>
      <c r="FF133" s="67"/>
      <c r="FG133" s="67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7"/>
      <c r="GH133" s="67"/>
      <c r="GI133" s="67"/>
      <c r="GJ133" s="67"/>
      <c r="GK133" s="67"/>
      <c r="GL133" s="67"/>
      <c r="GM133" s="67"/>
      <c r="GN133" s="67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7"/>
      <c r="HE133" s="67"/>
      <c r="HF133" s="67"/>
      <c r="HG133" s="67"/>
      <c r="HH133" s="67"/>
      <c r="HI133" s="67"/>
      <c r="HJ133" s="67"/>
      <c r="HK133" s="67"/>
      <c r="HL133" s="67"/>
      <c r="HM133" s="67"/>
      <c r="HN133" s="67"/>
      <c r="HO133" s="67"/>
      <c r="HP133" s="67"/>
      <c r="HQ133" s="67"/>
      <c r="HR133" s="67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7"/>
      <c r="II133" s="67"/>
      <c r="IJ133" s="67"/>
      <c r="IK133" s="67"/>
      <c r="IL133" s="67"/>
      <c r="IM133" s="67"/>
      <c r="IN133" s="67"/>
      <c r="IO133" s="67"/>
      <c r="IP133" s="67"/>
      <c r="IQ133" s="67"/>
      <c r="IR133" s="67"/>
      <c r="IS133" s="67"/>
      <c r="IT133" s="67"/>
      <c r="IU133" s="67"/>
      <c r="IV133" s="67"/>
      <c r="IW133" s="67"/>
    </row>
    <row r="134" customFormat="false" ht="15" hidden="false" customHeight="false" outlineLevel="0" collapsed="false">
      <c r="A134" s="190" t="s">
        <v>66</v>
      </c>
      <c r="B134" s="100" t="s">
        <v>31</v>
      </c>
      <c r="C134" s="100"/>
      <c r="D134" s="100"/>
      <c r="E134" s="100"/>
      <c r="F134" s="100"/>
      <c r="G134" s="100"/>
      <c r="H134" s="118" t="n">
        <v>0.1</v>
      </c>
      <c r="I134" s="119" t="n">
        <f aca="false">ROUND(H134*I133,2)</f>
        <v>542.98</v>
      </c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7"/>
      <c r="DB134" s="67"/>
      <c r="DC134" s="67"/>
      <c r="DD134" s="67"/>
      <c r="DE134" s="67"/>
      <c r="DF134" s="67"/>
      <c r="DG134" s="67"/>
      <c r="DH134" s="67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7"/>
      <c r="FA134" s="67"/>
      <c r="FB134" s="67"/>
      <c r="FC134" s="67"/>
      <c r="FD134" s="67"/>
      <c r="FE134" s="67"/>
      <c r="FF134" s="67"/>
      <c r="FG134" s="67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7"/>
      <c r="GH134" s="67"/>
      <c r="GI134" s="67"/>
      <c r="GJ134" s="67"/>
      <c r="GK134" s="67"/>
      <c r="GL134" s="67"/>
      <c r="GM134" s="67"/>
      <c r="GN134" s="67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7"/>
      <c r="HE134" s="67"/>
      <c r="HF134" s="67"/>
      <c r="HG134" s="67"/>
      <c r="HH134" s="67"/>
      <c r="HI134" s="67"/>
      <c r="HJ134" s="67"/>
      <c r="HK134" s="67"/>
      <c r="HL134" s="67"/>
      <c r="HM134" s="67"/>
      <c r="HN134" s="67"/>
      <c r="HO134" s="67"/>
      <c r="HP134" s="67"/>
      <c r="HQ134" s="67"/>
      <c r="HR134" s="67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7"/>
      <c r="II134" s="67"/>
      <c r="IJ134" s="67"/>
      <c r="IK134" s="67"/>
      <c r="IL134" s="67"/>
      <c r="IM134" s="67"/>
      <c r="IN134" s="67"/>
      <c r="IO134" s="67"/>
      <c r="IP134" s="67"/>
      <c r="IQ134" s="67"/>
      <c r="IR134" s="67"/>
      <c r="IS134" s="67"/>
      <c r="IT134" s="67"/>
      <c r="IU134" s="67"/>
      <c r="IV134" s="67"/>
      <c r="IW134" s="67"/>
    </row>
    <row r="135" customFormat="false" ht="13.5" hidden="false" customHeight="true" outlineLevel="0" collapsed="false">
      <c r="A135" s="105" t="s">
        <v>182</v>
      </c>
      <c r="B135" s="105"/>
      <c r="C135" s="105"/>
      <c r="D135" s="105"/>
      <c r="E135" s="105"/>
      <c r="F135" s="105"/>
      <c r="G135" s="105"/>
      <c r="H135" s="106" t="s">
        <v>180</v>
      </c>
      <c r="I135" s="119" t="n">
        <f aca="false">SUM(I31+I82+I92+I117+I125+I132+I134)</f>
        <v>5972.73</v>
      </c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7"/>
      <c r="DB135" s="67"/>
      <c r="DC135" s="67"/>
      <c r="DD135" s="67"/>
      <c r="DE135" s="67"/>
      <c r="DF135" s="67"/>
      <c r="DG135" s="67"/>
      <c r="DH135" s="67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7"/>
      <c r="FA135" s="67"/>
      <c r="FB135" s="67"/>
      <c r="FC135" s="67"/>
      <c r="FD135" s="67"/>
      <c r="FE135" s="67"/>
      <c r="FF135" s="67"/>
      <c r="FG135" s="67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7"/>
      <c r="GH135" s="67"/>
      <c r="GI135" s="67"/>
      <c r="GJ135" s="67"/>
      <c r="GK135" s="67"/>
      <c r="GL135" s="67"/>
      <c r="GM135" s="67"/>
      <c r="GN135" s="67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7"/>
      <c r="HE135" s="67"/>
      <c r="HF135" s="67"/>
      <c r="HG135" s="67"/>
      <c r="HH135" s="67"/>
      <c r="HI135" s="67"/>
      <c r="HJ135" s="67"/>
      <c r="HK135" s="67"/>
      <c r="HL135" s="67"/>
      <c r="HM135" s="67"/>
      <c r="HN135" s="67"/>
      <c r="HO135" s="67"/>
      <c r="HP135" s="67"/>
      <c r="HQ135" s="67"/>
      <c r="HR135" s="67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7"/>
      <c r="II135" s="67"/>
      <c r="IJ135" s="67"/>
      <c r="IK135" s="67"/>
      <c r="IL135" s="67"/>
      <c r="IM135" s="67"/>
      <c r="IN135" s="67"/>
      <c r="IO135" s="67"/>
      <c r="IP135" s="67"/>
      <c r="IQ135" s="67"/>
      <c r="IR135" s="67"/>
      <c r="IS135" s="67"/>
      <c r="IT135" s="67"/>
      <c r="IU135" s="67"/>
      <c r="IV135" s="67"/>
      <c r="IW135" s="67"/>
    </row>
    <row r="136" customFormat="false" ht="15" hidden="false" customHeight="false" outlineLevel="0" collapsed="false">
      <c r="A136" s="190" t="s">
        <v>69</v>
      </c>
      <c r="B136" s="100" t="s">
        <v>29</v>
      </c>
      <c r="C136" s="100"/>
      <c r="D136" s="100"/>
      <c r="E136" s="100"/>
      <c r="F136" s="100"/>
      <c r="G136" s="100"/>
      <c r="H136" s="106" t="s">
        <v>180</v>
      </c>
      <c r="I136" s="191" t="s">
        <v>180</v>
      </c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7"/>
      <c r="DB136" s="67"/>
      <c r="DC136" s="67"/>
      <c r="DD136" s="67"/>
      <c r="DE136" s="67"/>
      <c r="DF136" s="67"/>
      <c r="DG136" s="67"/>
      <c r="DH136" s="67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7"/>
      <c r="FA136" s="67"/>
      <c r="FB136" s="67"/>
      <c r="FC136" s="67"/>
      <c r="FD136" s="67"/>
      <c r="FE136" s="67"/>
      <c r="FF136" s="67"/>
      <c r="FG136" s="67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7"/>
      <c r="GH136" s="67"/>
      <c r="GI136" s="67"/>
      <c r="GJ136" s="67"/>
      <c r="GK136" s="67"/>
      <c r="GL136" s="67"/>
      <c r="GM136" s="67"/>
      <c r="GN136" s="67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7"/>
      <c r="HE136" s="67"/>
      <c r="HF136" s="67"/>
      <c r="HG136" s="67"/>
      <c r="HH136" s="67"/>
      <c r="HI136" s="67"/>
      <c r="HJ136" s="67"/>
      <c r="HK136" s="67"/>
      <c r="HL136" s="67"/>
      <c r="HM136" s="67"/>
      <c r="HN136" s="67"/>
      <c r="HO136" s="67"/>
      <c r="HP136" s="67"/>
      <c r="HQ136" s="67"/>
      <c r="HR136" s="67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7"/>
      <c r="II136" s="67"/>
      <c r="IJ136" s="67"/>
      <c r="IK136" s="67"/>
      <c r="IL136" s="67"/>
      <c r="IM136" s="67"/>
      <c r="IN136" s="67"/>
      <c r="IO136" s="67"/>
      <c r="IP136" s="67"/>
      <c r="IQ136" s="67"/>
      <c r="IR136" s="67"/>
      <c r="IS136" s="67"/>
      <c r="IT136" s="67"/>
      <c r="IU136" s="67"/>
      <c r="IV136" s="67"/>
      <c r="IW136" s="67"/>
    </row>
    <row r="137" customFormat="false" ht="15" hidden="false" customHeight="false" outlineLevel="0" collapsed="false">
      <c r="A137" s="102"/>
      <c r="B137" s="100" t="s">
        <v>183</v>
      </c>
      <c r="C137" s="100"/>
      <c r="D137" s="100"/>
      <c r="E137" s="100"/>
      <c r="F137" s="100"/>
      <c r="G137" s="100"/>
      <c r="H137" s="106" t="s">
        <v>180</v>
      </c>
      <c r="I137" s="191" t="s">
        <v>180</v>
      </c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7"/>
      <c r="CR137" s="67"/>
      <c r="CS137" s="67"/>
      <c r="CT137" s="67"/>
      <c r="CU137" s="67"/>
      <c r="CV137" s="67"/>
      <c r="CW137" s="67"/>
      <c r="CX137" s="67"/>
      <c r="CY137" s="67"/>
      <c r="CZ137" s="67"/>
      <c r="DA137" s="67"/>
      <c r="DB137" s="67"/>
      <c r="DC137" s="67"/>
      <c r="DD137" s="67"/>
      <c r="DE137" s="67"/>
      <c r="DF137" s="67"/>
      <c r="DG137" s="67"/>
      <c r="DH137" s="67"/>
      <c r="DI137" s="67"/>
      <c r="DJ137" s="67"/>
      <c r="DK137" s="67"/>
      <c r="DL137" s="67"/>
      <c r="DM137" s="67"/>
      <c r="DN137" s="67"/>
      <c r="DO137" s="67"/>
      <c r="DP137" s="67"/>
      <c r="DQ137" s="67"/>
      <c r="DR137" s="67"/>
      <c r="DS137" s="67"/>
      <c r="DT137" s="67"/>
      <c r="DU137" s="67"/>
      <c r="DV137" s="67"/>
      <c r="DW137" s="67"/>
      <c r="DX137" s="67"/>
      <c r="DY137" s="67"/>
      <c r="DZ137" s="67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7"/>
      <c r="FA137" s="67"/>
      <c r="FB137" s="67"/>
      <c r="FC137" s="67"/>
      <c r="FD137" s="67"/>
      <c r="FE137" s="67"/>
      <c r="FF137" s="67"/>
      <c r="FG137" s="67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7"/>
      <c r="GH137" s="67"/>
      <c r="GI137" s="67"/>
      <c r="GJ137" s="67"/>
      <c r="GK137" s="67"/>
      <c r="GL137" s="67"/>
      <c r="GM137" s="67"/>
      <c r="GN137" s="67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7"/>
      <c r="HE137" s="67"/>
      <c r="HF137" s="67"/>
      <c r="HG137" s="67"/>
      <c r="HH137" s="67"/>
      <c r="HI137" s="67"/>
      <c r="HJ137" s="67"/>
      <c r="HK137" s="67"/>
      <c r="HL137" s="67"/>
      <c r="HM137" s="67"/>
      <c r="HN137" s="67"/>
      <c r="HO137" s="67"/>
      <c r="HP137" s="67"/>
      <c r="HQ137" s="67"/>
      <c r="HR137" s="67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7"/>
      <c r="II137" s="67"/>
      <c r="IJ137" s="67"/>
      <c r="IK137" s="67"/>
      <c r="IL137" s="67"/>
      <c r="IM137" s="67"/>
      <c r="IN137" s="67"/>
      <c r="IO137" s="67"/>
      <c r="IP137" s="67"/>
      <c r="IQ137" s="67"/>
      <c r="IR137" s="67"/>
      <c r="IS137" s="67"/>
      <c r="IT137" s="67"/>
      <c r="IU137" s="67"/>
      <c r="IV137" s="67"/>
      <c r="IW137" s="67"/>
    </row>
    <row r="138" customFormat="false" ht="26.25" hidden="false" customHeight="true" outlineLevel="0" collapsed="false">
      <c r="A138" s="102"/>
      <c r="B138" s="91" t="s">
        <v>184</v>
      </c>
      <c r="C138" s="91"/>
      <c r="D138" s="91"/>
      <c r="E138" s="91"/>
      <c r="F138" s="91"/>
      <c r="G138" s="91"/>
      <c r="H138" s="188" t="n">
        <f aca="false">'Motorista 10T a 15T SLS'!H138</f>
        <v>0.03</v>
      </c>
      <c r="I138" s="119" t="n">
        <f aca="false">ROUND(($I$135/(1-$H$145))*H138,2)</f>
        <v>196.15</v>
      </c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7"/>
      <c r="DB138" s="67"/>
      <c r="DC138" s="67"/>
      <c r="DD138" s="67"/>
      <c r="DE138" s="67"/>
      <c r="DF138" s="67"/>
      <c r="DG138" s="67"/>
      <c r="DH138" s="67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7"/>
      <c r="FA138" s="67"/>
      <c r="FB138" s="67"/>
      <c r="FC138" s="67"/>
      <c r="FD138" s="67"/>
      <c r="FE138" s="67"/>
      <c r="FF138" s="67"/>
      <c r="FG138" s="67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7"/>
      <c r="GH138" s="67"/>
      <c r="GI138" s="67"/>
      <c r="GJ138" s="67"/>
      <c r="GK138" s="67"/>
      <c r="GL138" s="67"/>
      <c r="GM138" s="67"/>
      <c r="GN138" s="67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7"/>
      <c r="HE138" s="67"/>
      <c r="HF138" s="67"/>
      <c r="HG138" s="67"/>
      <c r="HH138" s="67"/>
      <c r="HI138" s="67"/>
      <c r="HJ138" s="67"/>
      <c r="HK138" s="67"/>
      <c r="HL138" s="67"/>
      <c r="HM138" s="67"/>
      <c r="HN138" s="67"/>
      <c r="HO138" s="67"/>
      <c r="HP138" s="67"/>
      <c r="HQ138" s="67"/>
      <c r="HR138" s="67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7"/>
      <c r="II138" s="67"/>
      <c r="IJ138" s="67"/>
      <c r="IK138" s="67"/>
      <c r="IL138" s="67"/>
      <c r="IM138" s="67"/>
      <c r="IN138" s="67"/>
      <c r="IO138" s="67"/>
      <c r="IP138" s="67"/>
      <c r="IQ138" s="67"/>
      <c r="IR138" s="67"/>
      <c r="IS138" s="67"/>
      <c r="IT138" s="67"/>
      <c r="IU138" s="67"/>
      <c r="IV138" s="67"/>
      <c r="IW138" s="67"/>
    </row>
    <row r="139" customFormat="false" ht="25.5" hidden="false" customHeight="true" outlineLevel="0" collapsed="false">
      <c r="A139" s="102"/>
      <c r="B139" s="91" t="s">
        <v>185</v>
      </c>
      <c r="C139" s="91"/>
      <c r="D139" s="91"/>
      <c r="E139" s="91"/>
      <c r="F139" s="91"/>
      <c r="G139" s="91"/>
      <c r="H139" s="188" t="n">
        <f aca="false">'Motorista 10T a 15T SLS'!H139</f>
        <v>0.0065</v>
      </c>
      <c r="I139" s="119" t="n">
        <f aca="false">ROUND(($I$135/(1-$H$145))*H139,2)</f>
        <v>42.5</v>
      </c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7"/>
      <c r="DB139" s="67"/>
      <c r="DC139" s="67"/>
      <c r="DD139" s="67"/>
      <c r="DE139" s="67"/>
      <c r="DF139" s="67"/>
      <c r="DG139" s="67"/>
      <c r="DH139" s="67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7"/>
      <c r="EZ139" s="67"/>
      <c r="FA139" s="67"/>
      <c r="FB139" s="67"/>
      <c r="FC139" s="67"/>
      <c r="FD139" s="67"/>
      <c r="FE139" s="67"/>
      <c r="FF139" s="67"/>
      <c r="FG139" s="67"/>
      <c r="FH139" s="67"/>
      <c r="FI139" s="67"/>
      <c r="FJ139" s="67"/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7"/>
      <c r="GH139" s="67"/>
      <c r="GI139" s="67"/>
      <c r="GJ139" s="67"/>
      <c r="GK139" s="67"/>
      <c r="GL139" s="67"/>
      <c r="GM139" s="67"/>
      <c r="GN139" s="67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7"/>
      <c r="HE139" s="67"/>
      <c r="HF139" s="67"/>
      <c r="HG139" s="67"/>
      <c r="HH139" s="67"/>
      <c r="HI139" s="67"/>
      <c r="HJ139" s="67"/>
      <c r="HK139" s="67"/>
      <c r="HL139" s="67"/>
      <c r="HM139" s="67"/>
      <c r="HN139" s="67"/>
      <c r="HO139" s="67"/>
      <c r="HP139" s="67"/>
      <c r="HQ139" s="67"/>
      <c r="HR139" s="67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67"/>
      <c r="ID139" s="67"/>
      <c r="IE139" s="67"/>
      <c r="IF139" s="67"/>
      <c r="IG139" s="67"/>
      <c r="IH139" s="67"/>
      <c r="II139" s="67"/>
      <c r="IJ139" s="67"/>
      <c r="IK139" s="67"/>
      <c r="IL139" s="67"/>
      <c r="IM139" s="67"/>
      <c r="IN139" s="67"/>
      <c r="IO139" s="67"/>
      <c r="IP139" s="67"/>
      <c r="IQ139" s="67"/>
      <c r="IR139" s="67"/>
      <c r="IS139" s="67"/>
      <c r="IT139" s="67"/>
      <c r="IU139" s="67"/>
      <c r="IV139" s="67"/>
      <c r="IW139" s="67"/>
    </row>
    <row r="140" customFormat="false" ht="14.25" hidden="false" customHeight="true" outlineLevel="0" collapsed="false">
      <c r="A140" s="102"/>
      <c r="B140" s="90" t="s">
        <v>186</v>
      </c>
      <c r="C140" s="90"/>
      <c r="D140" s="90"/>
      <c r="E140" s="90"/>
      <c r="F140" s="90"/>
      <c r="G140" s="90"/>
      <c r="H140" s="192" t="s">
        <v>180</v>
      </c>
      <c r="I140" s="191" t="s">
        <v>180</v>
      </c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7"/>
      <c r="DB140" s="67"/>
      <c r="DC140" s="67"/>
      <c r="DD140" s="67"/>
      <c r="DE140" s="67"/>
      <c r="DF140" s="67"/>
      <c r="DG140" s="67"/>
      <c r="DH140" s="67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7"/>
      <c r="EZ140" s="67"/>
      <c r="FA140" s="67"/>
      <c r="FB140" s="67"/>
      <c r="FC140" s="67"/>
      <c r="FD140" s="67"/>
      <c r="FE140" s="67"/>
      <c r="FF140" s="67"/>
      <c r="FG140" s="67"/>
      <c r="FH140" s="67"/>
      <c r="FI140" s="67"/>
      <c r="FJ140" s="67"/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7"/>
      <c r="FX140" s="67"/>
      <c r="FY140" s="67"/>
      <c r="FZ140" s="67"/>
      <c r="GA140" s="67"/>
      <c r="GB140" s="67"/>
      <c r="GC140" s="67"/>
      <c r="GD140" s="67"/>
      <c r="GE140" s="67"/>
      <c r="GF140" s="67"/>
      <c r="GG140" s="67"/>
      <c r="GH140" s="67"/>
      <c r="GI140" s="67"/>
      <c r="GJ140" s="67"/>
      <c r="GK140" s="67"/>
      <c r="GL140" s="67"/>
      <c r="GM140" s="67"/>
      <c r="GN140" s="67"/>
      <c r="GO140" s="67"/>
      <c r="GP140" s="67"/>
      <c r="GQ140" s="67"/>
      <c r="GR140" s="67"/>
      <c r="GS140" s="67"/>
      <c r="GT140" s="67"/>
      <c r="GU140" s="67"/>
      <c r="GV140" s="67"/>
      <c r="GW140" s="67"/>
      <c r="GX140" s="67"/>
      <c r="GY140" s="67"/>
      <c r="GZ140" s="67"/>
      <c r="HA140" s="67"/>
      <c r="HB140" s="67"/>
      <c r="HC140" s="67"/>
      <c r="HD140" s="67"/>
      <c r="HE140" s="67"/>
      <c r="HF140" s="67"/>
      <c r="HG140" s="67"/>
      <c r="HH140" s="67"/>
      <c r="HI140" s="67"/>
      <c r="HJ140" s="67"/>
      <c r="HK140" s="67"/>
      <c r="HL140" s="67"/>
      <c r="HM140" s="67"/>
      <c r="HN140" s="67"/>
      <c r="HO140" s="67"/>
      <c r="HP140" s="67"/>
      <c r="HQ140" s="67"/>
      <c r="HR140" s="67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7"/>
      <c r="II140" s="67"/>
      <c r="IJ140" s="67"/>
      <c r="IK140" s="67"/>
      <c r="IL140" s="67"/>
      <c r="IM140" s="67"/>
      <c r="IN140" s="67"/>
      <c r="IO140" s="67"/>
      <c r="IP140" s="67"/>
      <c r="IQ140" s="67"/>
      <c r="IR140" s="67"/>
      <c r="IS140" s="67"/>
      <c r="IT140" s="67"/>
      <c r="IU140" s="67"/>
      <c r="IV140" s="67"/>
      <c r="IW140" s="67"/>
    </row>
    <row r="141" customFormat="false" ht="17.25" hidden="false" customHeight="true" outlineLevel="0" collapsed="false">
      <c r="A141" s="102"/>
      <c r="B141" s="91" t="s">
        <v>187</v>
      </c>
      <c r="C141" s="91"/>
      <c r="D141" s="91"/>
      <c r="E141" s="91"/>
      <c r="F141" s="91"/>
      <c r="G141" s="91"/>
      <c r="H141" s="192" t="s">
        <v>180</v>
      </c>
      <c r="I141" s="191" t="s">
        <v>180</v>
      </c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7"/>
      <c r="DB141" s="67"/>
      <c r="DC141" s="67"/>
      <c r="DD141" s="67"/>
      <c r="DE141" s="67"/>
      <c r="DF141" s="67"/>
      <c r="DG141" s="67"/>
      <c r="DH141" s="67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7"/>
      <c r="EZ141" s="67"/>
      <c r="FA141" s="67"/>
      <c r="FB141" s="67"/>
      <c r="FC141" s="67"/>
      <c r="FD141" s="67"/>
      <c r="FE141" s="67"/>
      <c r="FF141" s="67"/>
      <c r="FG141" s="67"/>
      <c r="FH141" s="67"/>
      <c r="FI141" s="67"/>
      <c r="FJ141" s="67"/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7"/>
      <c r="FX141" s="67"/>
      <c r="FY141" s="67"/>
      <c r="FZ141" s="67"/>
      <c r="GA141" s="67"/>
      <c r="GB141" s="67"/>
      <c r="GC141" s="67"/>
      <c r="GD141" s="67"/>
      <c r="GE141" s="67"/>
      <c r="GF141" s="67"/>
      <c r="GG141" s="67"/>
      <c r="GH141" s="67"/>
      <c r="GI141" s="67"/>
      <c r="GJ141" s="67"/>
      <c r="GK141" s="67"/>
      <c r="GL141" s="67"/>
      <c r="GM141" s="67"/>
      <c r="GN141" s="67"/>
      <c r="GO141" s="67"/>
      <c r="GP141" s="67"/>
      <c r="GQ141" s="67"/>
      <c r="GR141" s="67"/>
      <c r="GS141" s="67"/>
      <c r="GT141" s="67"/>
      <c r="GU141" s="67"/>
      <c r="GV141" s="67"/>
      <c r="GW141" s="67"/>
      <c r="GX141" s="67"/>
      <c r="GY141" s="67"/>
      <c r="GZ141" s="67"/>
      <c r="HA141" s="67"/>
      <c r="HB141" s="67"/>
      <c r="HC141" s="67"/>
      <c r="HD141" s="67"/>
      <c r="HE141" s="67"/>
      <c r="HF141" s="67"/>
      <c r="HG141" s="67"/>
      <c r="HH141" s="67"/>
      <c r="HI141" s="67"/>
      <c r="HJ141" s="67"/>
      <c r="HK141" s="67"/>
      <c r="HL141" s="67"/>
      <c r="HM141" s="67"/>
      <c r="HN141" s="67"/>
      <c r="HO141" s="67"/>
      <c r="HP141" s="67"/>
      <c r="HQ141" s="67"/>
      <c r="HR141" s="67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67"/>
      <c r="ID141" s="67"/>
      <c r="IE141" s="67"/>
      <c r="IF141" s="67"/>
      <c r="IG141" s="67"/>
      <c r="IH141" s="67"/>
      <c r="II141" s="67"/>
      <c r="IJ141" s="67"/>
      <c r="IK141" s="67"/>
      <c r="IL141" s="67"/>
      <c r="IM141" s="67"/>
      <c r="IN141" s="67"/>
      <c r="IO141" s="67"/>
      <c r="IP141" s="67"/>
      <c r="IQ141" s="67"/>
      <c r="IR141" s="67"/>
      <c r="IS141" s="67"/>
      <c r="IT141" s="67"/>
      <c r="IU141" s="67"/>
      <c r="IV141" s="67"/>
      <c r="IW141" s="67"/>
    </row>
    <row r="142" customFormat="false" ht="30" hidden="false" customHeight="true" outlineLevel="0" collapsed="false">
      <c r="A142" s="102"/>
      <c r="B142" s="193" t="s">
        <v>188</v>
      </c>
      <c r="C142" s="193"/>
      <c r="D142" s="193"/>
      <c r="E142" s="193"/>
      <c r="F142" s="193"/>
      <c r="G142" s="193"/>
      <c r="H142" s="194" t="n">
        <f aca="false">'Motorista 10T a 15T SLS'!H142</f>
        <v>0.05</v>
      </c>
      <c r="I142" s="119" t="n">
        <f aca="false">ROUND(($I$135/(1-$H$145))*H142,2)</f>
        <v>326.91</v>
      </c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7"/>
      <c r="DB142" s="67"/>
      <c r="DC142" s="67"/>
      <c r="DD142" s="67"/>
      <c r="DE142" s="67"/>
      <c r="DF142" s="67"/>
      <c r="DG142" s="67"/>
      <c r="DH142" s="67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7"/>
      <c r="EZ142" s="67"/>
      <c r="FA142" s="67"/>
      <c r="FB142" s="67"/>
      <c r="FC142" s="67"/>
      <c r="FD142" s="67"/>
      <c r="FE142" s="67"/>
      <c r="FF142" s="67"/>
      <c r="FG142" s="67"/>
      <c r="FH142" s="67"/>
      <c r="FI142" s="67"/>
      <c r="FJ142" s="67"/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7"/>
      <c r="FX142" s="67"/>
      <c r="FY142" s="67"/>
      <c r="FZ142" s="67"/>
      <c r="GA142" s="67"/>
      <c r="GB142" s="67"/>
      <c r="GC142" s="67"/>
      <c r="GD142" s="67"/>
      <c r="GE142" s="67"/>
      <c r="GF142" s="67"/>
      <c r="GG142" s="67"/>
      <c r="GH142" s="67"/>
      <c r="GI142" s="67"/>
      <c r="GJ142" s="67"/>
      <c r="GK142" s="67"/>
      <c r="GL142" s="67"/>
      <c r="GM142" s="67"/>
      <c r="GN142" s="67"/>
      <c r="GO142" s="67"/>
      <c r="GP142" s="67"/>
      <c r="GQ142" s="67"/>
      <c r="GR142" s="67"/>
      <c r="GS142" s="67"/>
      <c r="GT142" s="67"/>
      <c r="GU142" s="67"/>
      <c r="GV142" s="67"/>
      <c r="GW142" s="67"/>
      <c r="GX142" s="67"/>
      <c r="GY142" s="67"/>
      <c r="GZ142" s="67"/>
      <c r="HA142" s="67"/>
      <c r="HB142" s="67"/>
      <c r="HC142" s="67"/>
      <c r="HD142" s="67"/>
      <c r="HE142" s="67"/>
      <c r="HF142" s="67"/>
      <c r="HG142" s="67"/>
      <c r="HH142" s="67"/>
      <c r="HI142" s="67"/>
      <c r="HJ142" s="67"/>
      <c r="HK142" s="67"/>
      <c r="HL142" s="67"/>
      <c r="HM142" s="67"/>
      <c r="HN142" s="67"/>
      <c r="HO142" s="67"/>
      <c r="HP142" s="67"/>
      <c r="HQ142" s="67"/>
      <c r="HR142" s="67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67"/>
      <c r="ID142" s="67"/>
      <c r="IE142" s="67"/>
      <c r="IF142" s="67"/>
      <c r="IG142" s="67"/>
      <c r="IH142" s="67"/>
      <c r="II142" s="67"/>
      <c r="IJ142" s="67"/>
      <c r="IK142" s="67"/>
      <c r="IL142" s="67"/>
      <c r="IM142" s="67"/>
      <c r="IN142" s="67"/>
      <c r="IO142" s="67"/>
      <c r="IP142" s="67"/>
      <c r="IQ142" s="67"/>
      <c r="IR142" s="67"/>
      <c r="IS142" s="67"/>
      <c r="IT142" s="67"/>
      <c r="IU142" s="67"/>
      <c r="IV142" s="67"/>
      <c r="IW142" s="67"/>
    </row>
    <row r="143" customFormat="false" ht="13.5" hidden="false" customHeight="false" outlineLevel="0" collapsed="false">
      <c r="A143" s="110" t="s">
        <v>96</v>
      </c>
      <c r="B143" s="110"/>
      <c r="C143" s="110"/>
      <c r="D143" s="110"/>
      <c r="E143" s="110"/>
      <c r="F143" s="110"/>
      <c r="G143" s="110"/>
      <c r="H143" s="110"/>
      <c r="I143" s="124" t="n">
        <f aca="false">SUM(I132+I134+I138+I139+I142)</f>
        <v>1367.1</v>
      </c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7"/>
      <c r="DB143" s="67"/>
      <c r="DC143" s="67"/>
      <c r="DD143" s="67"/>
      <c r="DE143" s="67"/>
      <c r="DF143" s="67"/>
      <c r="DG143" s="67"/>
      <c r="DH143" s="67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67"/>
      <c r="EX143" s="67"/>
      <c r="EY143" s="67"/>
      <c r="EZ143" s="67"/>
      <c r="FA143" s="67"/>
      <c r="FB143" s="67"/>
      <c r="FC143" s="67"/>
      <c r="FD143" s="67"/>
      <c r="FE143" s="67"/>
      <c r="FF143" s="67"/>
      <c r="FG143" s="67"/>
      <c r="FH143" s="67"/>
      <c r="FI143" s="67"/>
      <c r="FJ143" s="67"/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67"/>
      <c r="FW143" s="67"/>
      <c r="FX143" s="67"/>
      <c r="FY143" s="67"/>
      <c r="FZ143" s="67"/>
      <c r="GA143" s="67"/>
      <c r="GB143" s="67"/>
      <c r="GC143" s="67"/>
      <c r="GD143" s="67"/>
      <c r="GE143" s="67"/>
      <c r="GF143" s="67"/>
      <c r="GG143" s="67"/>
      <c r="GH143" s="67"/>
      <c r="GI143" s="67"/>
      <c r="GJ143" s="67"/>
      <c r="GK143" s="67"/>
      <c r="GL143" s="67"/>
      <c r="GM143" s="67"/>
      <c r="GN143" s="67"/>
      <c r="GO143" s="67"/>
      <c r="GP143" s="67"/>
      <c r="GQ143" s="67"/>
      <c r="GR143" s="67"/>
      <c r="GS143" s="67"/>
      <c r="GT143" s="67"/>
      <c r="GU143" s="67"/>
      <c r="GV143" s="67"/>
      <c r="GW143" s="67"/>
      <c r="GX143" s="67"/>
      <c r="GY143" s="67"/>
      <c r="GZ143" s="67"/>
      <c r="HA143" s="67"/>
      <c r="HB143" s="67"/>
      <c r="HC143" s="67"/>
      <c r="HD143" s="67"/>
      <c r="HE143" s="67"/>
      <c r="HF143" s="67"/>
      <c r="HG143" s="67"/>
      <c r="HH143" s="67"/>
      <c r="HI143" s="67"/>
      <c r="HJ143" s="67"/>
      <c r="HK143" s="67"/>
      <c r="HL143" s="67"/>
      <c r="HM143" s="67"/>
      <c r="HN143" s="67"/>
      <c r="HO143" s="67"/>
      <c r="HP143" s="67"/>
      <c r="HQ143" s="67"/>
      <c r="HR143" s="67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67"/>
      <c r="ID143" s="67"/>
      <c r="IE143" s="67"/>
      <c r="IF143" s="67"/>
      <c r="IG143" s="67"/>
      <c r="IH143" s="67"/>
      <c r="II143" s="67"/>
      <c r="IJ143" s="67"/>
      <c r="IK143" s="67"/>
      <c r="IL143" s="67"/>
      <c r="IM143" s="67"/>
      <c r="IN143" s="67"/>
      <c r="IO143" s="67"/>
      <c r="IP143" s="67"/>
      <c r="IQ143" s="67"/>
      <c r="IR143" s="67"/>
      <c r="IS143" s="67"/>
      <c r="IT143" s="67"/>
      <c r="IU143" s="67"/>
      <c r="IV143" s="67"/>
      <c r="IW143" s="67"/>
    </row>
    <row r="144" customFormat="false" ht="13.5" hidden="false" customHeight="false" outlineLevel="0" collapsed="false">
      <c r="A144" s="77"/>
      <c r="B144" s="77"/>
      <c r="C144" s="77"/>
      <c r="D144" s="77"/>
      <c r="E144" s="77"/>
      <c r="F144" s="77"/>
      <c r="G144" s="77"/>
      <c r="H144" s="77"/>
      <c r="I144" s="7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7"/>
      <c r="DB144" s="67"/>
      <c r="DC144" s="67"/>
      <c r="DD144" s="67"/>
      <c r="DE144" s="67"/>
      <c r="DF144" s="67"/>
      <c r="DG144" s="67"/>
      <c r="DH144" s="67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7"/>
      <c r="EH144" s="67"/>
      <c r="EI144" s="67"/>
      <c r="EJ144" s="67"/>
      <c r="EK144" s="67"/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7"/>
      <c r="FA144" s="67"/>
      <c r="FB144" s="67"/>
      <c r="FC144" s="67"/>
      <c r="FD144" s="67"/>
      <c r="FE144" s="67"/>
      <c r="FF144" s="67"/>
      <c r="FG144" s="67"/>
      <c r="FH144" s="67"/>
      <c r="FI144" s="67"/>
      <c r="FJ144" s="67"/>
      <c r="FK144" s="67"/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67"/>
      <c r="FW144" s="67"/>
      <c r="FX144" s="67"/>
      <c r="FY144" s="67"/>
      <c r="FZ144" s="67"/>
      <c r="GA144" s="67"/>
      <c r="GB144" s="67"/>
      <c r="GC144" s="67"/>
      <c r="GD144" s="67"/>
      <c r="GE144" s="67"/>
      <c r="GF144" s="67"/>
      <c r="GG144" s="67"/>
      <c r="GH144" s="67"/>
      <c r="GI144" s="67"/>
      <c r="GJ144" s="67"/>
      <c r="GK144" s="67"/>
      <c r="GL144" s="67"/>
      <c r="GM144" s="67"/>
      <c r="GN144" s="67"/>
      <c r="GO144" s="67"/>
      <c r="GP144" s="67"/>
      <c r="GQ144" s="67"/>
      <c r="GR144" s="67"/>
      <c r="GS144" s="67"/>
      <c r="GT144" s="67"/>
      <c r="GU144" s="67"/>
      <c r="GV144" s="67"/>
      <c r="GW144" s="67"/>
      <c r="GX144" s="67"/>
      <c r="GY144" s="67"/>
      <c r="GZ144" s="67"/>
      <c r="HA144" s="67"/>
      <c r="HB144" s="67"/>
      <c r="HC144" s="67"/>
      <c r="HD144" s="67"/>
      <c r="HE144" s="67"/>
      <c r="HF144" s="67"/>
      <c r="HG144" s="67"/>
      <c r="HH144" s="67"/>
      <c r="HI144" s="67"/>
      <c r="HJ144" s="67"/>
      <c r="HK144" s="67"/>
      <c r="HL144" s="67"/>
      <c r="HM144" s="67"/>
      <c r="HN144" s="67"/>
      <c r="HO144" s="67"/>
      <c r="HP144" s="67"/>
      <c r="HQ144" s="67"/>
      <c r="HR144" s="67"/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67"/>
      <c r="ID144" s="67"/>
      <c r="IE144" s="67"/>
      <c r="IF144" s="67"/>
      <c r="IG144" s="67"/>
      <c r="IH144" s="67"/>
      <c r="II144" s="67"/>
      <c r="IJ144" s="67"/>
      <c r="IK144" s="67"/>
      <c r="IL144" s="67"/>
      <c r="IM144" s="67"/>
      <c r="IN144" s="67"/>
      <c r="IO144" s="67"/>
      <c r="IP144" s="67"/>
      <c r="IQ144" s="67"/>
      <c r="IR144" s="67"/>
      <c r="IS144" s="67"/>
      <c r="IT144" s="67"/>
      <c r="IU144" s="67"/>
      <c r="IV144" s="67"/>
      <c r="IW144" s="67"/>
    </row>
    <row r="145" customFormat="false" ht="14.25" hidden="false" customHeight="true" outlineLevel="0" collapsed="false">
      <c r="A145" s="120" t="s">
        <v>189</v>
      </c>
      <c r="B145" s="120"/>
      <c r="C145" s="120"/>
      <c r="D145" s="120"/>
      <c r="E145" s="120"/>
      <c r="F145" s="120"/>
      <c r="G145" s="120"/>
      <c r="H145" s="118" t="n">
        <f aca="false">SUM(H138:H142)</f>
        <v>0.0865</v>
      </c>
      <c r="I145" s="119" t="n">
        <f aca="false">SUM(I138:I142)</f>
        <v>565.56</v>
      </c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7"/>
      <c r="DB145" s="67"/>
      <c r="DC145" s="67"/>
      <c r="DD145" s="67"/>
      <c r="DE145" s="67"/>
      <c r="DF145" s="67"/>
      <c r="DG145" s="67"/>
      <c r="DH145" s="67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7"/>
      <c r="FA145" s="67"/>
      <c r="FB145" s="67"/>
      <c r="FC145" s="67"/>
      <c r="FD145" s="67"/>
      <c r="FE145" s="67"/>
      <c r="FF145" s="67"/>
      <c r="FG145" s="67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7"/>
      <c r="GH145" s="67"/>
      <c r="GI145" s="67"/>
      <c r="GJ145" s="67"/>
      <c r="GK145" s="67"/>
      <c r="GL145" s="67"/>
      <c r="GM145" s="67"/>
      <c r="GN145" s="67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7"/>
      <c r="HE145" s="67"/>
      <c r="HF145" s="67"/>
      <c r="HG145" s="67"/>
      <c r="HH145" s="67"/>
      <c r="HI145" s="67"/>
      <c r="HJ145" s="67"/>
      <c r="HK145" s="67"/>
      <c r="HL145" s="67"/>
      <c r="HM145" s="67"/>
      <c r="HN145" s="67"/>
      <c r="HO145" s="67"/>
      <c r="HP145" s="67"/>
      <c r="HQ145" s="67"/>
      <c r="HR145" s="67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7"/>
      <c r="II145" s="67"/>
      <c r="IJ145" s="67"/>
      <c r="IK145" s="67"/>
      <c r="IL145" s="67"/>
      <c r="IM145" s="67"/>
      <c r="IN145" s="67"/>
      <c r="IO145" s="67"/>
      <c r="IP145" s="67"/>
      <c r="IQ145" s="67"/>
      <c r="IR145" s="67"/>
      <c r="IS145" s="67"/>
      <c r="IT145" s="67"/>
      <c r="IU145" s="67"/>
      <c r="IV145" s="67"/>
      <c r="IW145" s="67"/>
    </row>
    <row r="146" customFormat="false" ht="13.5" hidden="false" customHeight="false" outlineLevel="0" collapsed="false">
      <c r="A146" s="117" t="s">
        <v>190</v>
      </c>
      <c r="B146" s="117"/>
      <c r="C146" s="195" t="s">
        <v>191</v>
      </c>
      <c r="D146" s="195"/>
      <c r="E146" s="195"/>
      <c r="F146" s="195"/>
      <c r="G146" s="195"/>
      <c r="H146" s="195"/>
      <c r="I146" s="195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7"/>
      <c r="DB146" s="67"/>
      <c r="DC146" s="67"/>
      <c r="DD146" s="67"/>
      <c r="DE146" s="67"/>
      <c r="DF146" s="67"/>
      <c r="DG146" s="67"/>
      <c r="DH146" s="67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7"/>
      <c r="EZ146" s="67"/>
      <c r="FA146" s="67"/>
      <c r="FB146" s="67"/>
      <c r="FC146" s="67"/>
      <c r="FD146" s="67"/>
      <c r="FE146" s="67"/>
      <c r="FF146" s="67"/>
      <c r="FG146" s="67"/>
      <c r="FH146" s="67"/>
      <c r="FI146" s="67"/>
      <c r="FJ146" s="67"/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7"/>
      <c r="FX146" s="67"/>
      <c r="FY146" s="67"/>
      <c r="FZ146" s="67"/>
      <c r="GA146" s="67"/>
      <c r="GB146" s="67"/>
      <c r="GC146" s="67"/>
      <c r="GD146" s="67"/>
      <c r="GE146" s="67"/>
      <c r="GF146" s="67"/>
      <c r="GG146" s="67"/>
      <c r="GH146" s="67"/>
      <c r="GI146" s="67"/>
      <c r="GJ146" s="67"/>
      <c r="GK146" s="67"/>
      <c r="GL146" s="67"/>
      <c r="GM146" s="67"/>
      <c r="GN146" s="67"/>
      <c r="GO146" s="67"/>
      <c r="GP146" s="67"/>
      <c r="GQ146" s="67"/>
      <c r="GR146" s="67"/>
      <c r="GS146" s="67"/>
      <c r="GT146" s="67"/>
      <c r="GU146" s="67"/>
      <c r="GV146" s="67"/>
      <c r="GW146" s="67"/>
      <c r="GX146" s="67"/>
      <c r="GY146" s="67"/>
      <c r="GZ146" s="67"/>
      <c r="HA146" s="67"/>
      <c r="HB146" s="67"/>
      <c r="HC146" s="67"/>
      <c r="HD146" s="67"/>
      <c r="HE146" s="67"/>
      <c r="HF146" s="67"/>
      <c r="HG146" s="67"/>
      <c r="HH146" s="67"/>
      <c r="HI146" s="67"/>
      <c r="HJ146" s="67"/>
      <c r="HK146" s="67"/>
      <c r="HL146" s="67"/>
      <c r="HM146" s="67"/>
      <c r="HN146" s="67"/>
      <c r="HO146" s="67"/>
      <c r="HP146" s="67"/>
      <c r="HQ146" s="67"/>
      <c r="HR146" s="67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67"/>
      <c r="ID146" s="67"/>
      <c r="IE146" s="67"/>
      <c r="IF146" s="67"/>
      <c r="IG146" s="67"/>
      <c r="IH146" s="67"/>
      <c r="II146" s="67"/>
      <c r="IJ146" s="67"/>
      <c r="IK146" s="67"/>
      <c r="IL146" s="67"/>
      <c r="IM146" s="67"/>
      <c r="IN146" s="67"/>
      <c r="IO146" s="67"/>
      <c r="IP146" s="67"/>
      <c r="IQ146" s="67"/>
      <c r="IR146" s="67"/>
      <c r="IS146" s="67"/>
      <c r="IT146" s="67"/>
      <c r="IU146" s="67"/>
      <c r="IV146" s="67"/>
      <c r="IW146" s="67"/>
    </row>
    <row r="147" customFormat="false" ht="13.5" hidden="false" customHeight="false" outlineLevel="0" collapsed="false">
      <c r="A147" s="117"/>
      <c r="B147" s="117"/>
      <c r="C147" s="196" t="s">
        <v>192</v>
      </c>
      <c r="D147" s="196"/>
      <c r="E147" s="196"/>
      <c r="F147" s="196"/>
      <c r="G147" s="196"/>
      <c r="H147" s="196"/>
      <c r="I147" s="196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  <c r="CY147" s="67"/>
      <c r="CZ147" s="67"/>
      <c r="DA147" s="67"/>
      <c r="DB147" s="67"/>
      <c r="DC147" s="67"/>
      <c r="DD147" s="67"/>
      <c r="DE147" s="67"/>
      <c r="DF147" s="67"/>
      <c r="DG147" s="67"/>
      <c r="DH147" s="67"/>
      <c r="DI147" s="67"/>
      <c r="DJ147" s="67"/>
      <c r="DK147" s="67"/>
      <c r="DL147" s="67"/>
      <c r="DM147" s="67"/>
      <c r="DN147" s="67"/>
      <c r="DO147" s="67"/>
      <c r="DP147" s="67"/>
      <c r="DQ147" s="67"/>
      <c r="DR147" s="67"/>
      <c r="DS147" s="67"/>
      <c r="DT147" s="67"/>
      <c r="DU147" s="67"/>
      <c r="DV147" s="67"/>
      <c r="DW147" s="67"/>
      <c r="DX147" s="67"/>
      <c r="DY147" s="67"/>
      <c r="DZ147" s="67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7"/>
      <c r="FA147" s="67"/>
      <c r="FB147" s="67"/>
      <c r="FC147" s="67"/>
      <c r="FD147" s="67"/>
      <c r="FE147" s="67"/>
      <c r="FF147" s="67"/>
      <c r="FG147" s="67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7"/>
      <c r="GH147" s="67"/>
      <c r="GI147" s="67"/>
      <c r="GJ147" s="67"/>
      <c r="GK147" s="67"/>
      <c r="GL147" s="67"/>
      <c r="GM147" s="67"/>
      <c r="GN147" s="67"/>
      <c r="GO147" s="67"/>
      <c r="GP147" s="67"/>
      <c r="GQ147" s="67"/>
      <c r="GR147" s="67"/>
      <c r="GS147" s="67"/>
      <c r="GT147" s="67"/>
      <c r="GU147" s="67"/>
      <c r="GV147" s="67"/>
      <c r="GW147" s="67"/>
      <c r="GX147" s="67"/>
      <c r="GY147" s="67"/>
      <c r="GZ147" s="67"/>
      <c r="HA147" s="67"/>
      <c r="HB147" s="67"/>
      <c r="HC147" s="67"/>
      <c r="HD147" s="67"/>
      <c r="HE147" s="67"/>
      <c r="HF147" s="67"/>
      <c r="HG147" s="67"/>
      <c r="HH147" s="67"/>
      <c r="HI147" s="67"/>
      <c r="HJ147" s="67"/>
      <c r="HK147" s="67"/>
      <c r="HL147" s="67"/>
      <c r="HM147" s="67"/>
      <c r="HN147" s="67"/>
      <c r="HO147" s="67"/>
      <c r="HP147" s="67"/>
      <c r="HQ147" s="67"/>
      <c r="HR147" s="67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67"/>
      <c r="ID147" s="67"/>
      <c r="IE147" s="67"/>
      <c r="IF147" s="67"/>
      <c r="IG147" s="67"/>
      <c r="IH147" s="67"/>
      <c r="II147" s="67"/>
      <c r="IJ147" s="67"/>
      <c r="IK147" s="67"/>
      <c r="IL147" s="67"/>
      <c r="IM147" s="67"/>
      <c r="IN147" s="67"/>
      <c r="IO147" s="67"/>
      <c r="IP147" s="67"/>
      <c r="IQ147" s="67"/>
      <c r="IR147" s="67"/>
      <c r="IS147" s="67"/>
      <c r="IT147" s="67"/>
      <c r="IU147" s="67"/>
      <c r="IV147" s="67"/>
      <c r="IW147" s="67"/>
    </row>
    <row r="148" customFormat="false" ht="13.5" hidden="false" customHeight="false" outlineLevel="0" collapsed="false">
      <c r="A148" s="117"/>
      <c r="B148" s="117"/>
      <c r="C148" s="197" t="s">
        <v>193</v>
      </c>
      <c r="D148" s="197"/>
      <c r="E148" s="197"/>
      <c r="F148" s="197"/>
      <c r="G148" s="197"/>
      <c r="H148" s="197"/>
      <c r="I148" s="19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7"/>
      <c r="CW148" s="67"/>
      <c r="CX148" s="67"/>
      <c r="CY148" s="67"/>
      <c r="CZ148" s="67"/>
      <c r="DA148" s="67"/>
      <c r="DB148" s="67"/>
      <c r="DC148" s="67"/>
      <c r="DD148" s="67"/>
      <c r="DE148" s="67"/>
      <c r="DF148" s="67"/>
      <c r="DG148" s="67"/>
      <c r="DH148" s="67"/>
      <c r="DI148" s="67"/>
      <c r="DJ148" s="67"/>
      <c r="DK148" s="67"/>
      <c r="DL148" s="67"/>
      <c r="DM148" s="67"/>
      <c r="DN148" s="67"/>
      <c r="DO148" s="67"/>
      <c r="DP148" s="67"/>
      <c r="DQ148" s="67"/>
      <c r="DR148" s="67"/>
      <c r="DS148" s="67"/>
      <c r="DT148" s="67"/>
      <c r="DU148" s="67"/>
      <c r="DV148" s="67"/>
      <c r="DW148" s="67"/>
      <c r="DX148" s="67"/>
      <c r="DY148" s="67"/>
      <c r="DZ148" s="67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/>
      <c r="EZ148" s="67"/>
      <c r="FA148" s="67"/>
      <c r="FB148" s="67"/>
      <c r="FC148" s="67"/>
      <c r="FD148" s="67"/>
      <c r="FE148" s="67"/>
      <c r="FF148" s="67"/>
      <c r="FG148" s="67"/>
      <c r="FH148" s="67"/>
      <c r="FI148" s="67"/>
      <c r="FJ148" s="67"/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/>
      <c r="FX148" s="67"/>
      <c r="FY148" s="67"/>
      <c r="FZ148" s="67"/>
      <c r="GA148" s="67"/>
      <c r="GB148" s="67"/>
      <c r="GC148" s="67"/>
      <c r="GD148" s="67"/>
      <c r="GE148" s="67"/>
      <c r="GF148" s="67"/>
      <c r="GG148" s="67"/>
      <c r="GH148" s="67"/>
      <c r="GI148" s="67"/>
      <c r="GJ148" s="67"/>
      <c r="GK148" s="67"/>
      <c r="GL148" s="67"/>
      <c r="GM148" s="67"/>
      <c r="GN148" s="67"/>
      <c r="GO148" s="67"/>
      <c r="GP148" s="67"/>
      <c r="GQ148" s="67"/>
      <c r="GR148" s="67"/>
      <c r="GS148" s="67"/>
      <c r="GT148" s="67"/>
      <c r="GU148" s="67"/>
      <c r="GV148" s="67"/>
      <c r="GW148" s="67"/>
      <c r="GX148" s="67"/>
      <c r="GY148" s="67"/>
      <c r="GZ148" s="67"/>
      <c r="HA148" s="67"/>
      <c r="HB148" s="67"/>
      <c r="HC148" s="67"/>
      <c r="HD148" s="67"/>
      <c r="HE148" s="67"/>
      <c r="HF148" s="67"/>
      <c r="HG148" s="67"/>
      <c r="HH148" s="67"/>
      <c r="HI148" s="67"/>
      <c r="HJ148" s="67"/>
      <c r="HK148" s="67"/>
      <c r="HL148" s="67"/>
      <c r="HM148" s="67"/>
      <c r="HN148" s="67"/>
      <c r="HO148" s="67"/>
      <c r="HP148" s="67"/>
      <c r="HQ148" s="67"/>
      <c r="HR148" s="67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67"/>
      <c r="ID148" s="67"/>
      <c r="IE148" s="67"/>
      <c r="IF148" s="67"/>
      <c r="IG148" s="67"/>
      <c r="IH148" s="67"/>
      <c r="II148" s="67"/>
      <c r="IJ148" s="67"/>
      <c r="IK148" s="67"/>
      <c r="IL148" s="67"/>
      <c r="IM148" s="67"/>
      <c r="IN148" s="67"/>
      <c r="IO148" s="67"/>
      <c r="IP148" s="67"/>
      <c r="IQ148" s="67"/>
      <c r="IR148" s="67"/>
      <c r="IS148" s="67"/>
      <c r="IT148" s="67"/>
      <c r="IU148" s="67"/>
      <c r="IV148" s="67"/>
      <c r="IW148" s="67"/>
    </row>
    <row r="149" customFormat="false" ht="13.5" hidden="false" customHeight="false" outlineLevel="0" collapsed="false">
      <c r="A149" s="198"/>
      <c r="B149" s="198"/>
      <c r="C149" s="198"/>
      <c r="D149" s="198"/>
      <c r="E149" s="198"/>
      <c r="F149" s="198"/>
      <c r="G149" s="198"/>
      <c r="H149" s="198"/>
      <c r="I149" s="198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67"/>
      <c r="BY149" s="67"/>
      <c r="BZ149" s="67"/>
      <c r="CA149" s="67"/>
      <c r="CB149" s="67"/>
      <c r="CC149" s="67"/>
      <c r="CD149" s="67"/>
      <c r="CE149" s="67"/>
      <c r="CF149" s="67"/>
      <c r="CG149" s="67"/>
      <c r="CH149" s="67"/>
      <c r="CI149" s="67"/>
      <c r="CJ149" s="67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7"/>
      <c r="DB149" s="67"/>
      <c r="DC149" s="67"/>
      <c r="DD149" s="67"/>
      <c r="DE149" s="67"/>
      <c r="DF149" s="67"/>
      <c r="DG149" s="67"/>
      <c r="DH149" s="67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7"/>
      <c r="FA149" s="67"/>
      <c r="FB149" s="67"/>
      <c r="FC149" s="67"/>
      <c r="FD149" s="67"/>
      <c r="FE149" s="67"/>
      <c r="FF149" s="67"/>
      <c r="FG149" s="67"/>
      <c r="FH149" s="67"/>
      <c r="FI149" s="67"/>
      <c r="FJ149" s="67"/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7"/>
      <c r="FX149" s="67"/>
      <c r="FY149" s="67"/>
      <c r="FZ149" s="67"/>
      <c r="GA149" s="67"/>
      <c r="GB149" s="67"/>
      <c r="GC149" s="67"/>
      <c r="GD149" s="67"/>
      <c r="GE149" s="67"/>
      <c r="GF149" s="67"/>
      <c r="GG149" s="67"/>
      <c r="GH149" s="67"/>
      <c r="GI149" s="67"/>
      <c r="GJ149" s="67"/>
      <c r="GK149" s="67"/>
      <c r="GL149" s="67"/>
      <c r="GM149" s="67"/>
      <c r="GN149" s="67"/>
      <c r="GO149" s="67"/>
      <c r="GP149" s="67"/>
      <c r="GQ149" s="67"/>
      <c r="GR149" s="67"/>
      <c r="GS149" s="67"/>
      <c r="GT149" s="67"/>
      <c r="GU149" s="67"/>
      <c r="GV149" s="67"/>
      <c r="GW149" s="67"/>
      <c r="GX149" s="67"/>
      <c r="GY149" s="67"/>
      <c r="GZ149" s="67"/>
      <c r="HA149" s="67"/>
      <c r="HB149" s="67"/>
      <c r="HC149" s="67"/>
      <c r="HD149" s="67"/>
      <c r="HE149" s="67"/>
      <c r="HF149" s="67"/>
      <c r="HG149" s="67"/>
      <c r="HH149" s="67"/>
      <c r="HI149" s="67"/>
      <c r="HJ149" s="67"/>
      <c r="HK149" s="67"/>
      <c r="HL149" s="67"/>
      <c r="HM149" s="67"/>
      <c r="HN149" s="67"/>
      <c r="HO149" s="67"/>
      <c r="HP149" s="67"/>
      <c r="HQ149" s="67"/>
      <c r="HR149" s="67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67"/>
      <c r="ID149" s="67"/>
      <c r="IE149" s="67"/>
      <c r="IF149" s="67"/>
      <c r="IG149" s="67"/>
      <c r="IH149" s="67"/>
      <c r="II149" s="67"/>
      <c r="IJ149" s="67"/>
      <c r="IK149" s="67"/>
      <c r="IL149" s="67"/>
      <c r="IM149" s="67"/>
      <c r="IN149" s="67"/>
      <c r="IO149" s="67"/>
      <c r="IP149" s="67"/>
      <c r="IQ149" s="67"/>
      <c r="IR149" s="67"/>
      <c r="IS149" s="67"/>
      <c r="IT149" s="67"/>
      <c r="IU149" s="67"/>
      <c r="IV149" s="67"/>
      <c r="IW149" s="67"/>
    </row>
    <row r="150" customFormat="false" ht="13.5" hidden="false" customHeight="false" outlineLevel="0" collapsed="false">
      <c r="A150" s="150"/>
      <c r="B150" s="150"/>
      <c r="C150" s="150"/>
      <c r="D150" s="150"/>
      <c r="E150" s="150"/>
      <c r="F150" s="150"/>
      <c r="G150" s="150"/>
      <c r="H150" s="150"/>
      <c r="I150" s="150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7"/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7"/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7"/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7"/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7"/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7"/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7"/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67"/>
      <c r="HI150" s="67"/>
      <c r="HJ150" s="67"/>
      <c r="HK150" s="67"/>
      <c r="HL150" s="67"/>
      <c r="HM150" s="67"/>
      <c r="HN150" s="67"/>
      <c r="HO150" s="67"/>
      <c r="HP150" s="67"/>
      <c r="HQ150" s="67"/>
      <c r="HR150" s="67"/>
      <c r="HS150" s="67"/>
      <c r="HT150" s="67"/>
      <c r="HU150" s="67"/>
      <c r="HV150" s="67"/>
      <c r="HW150" s="67"/>
      <c r="HX150" s="67"/>
      <c r="HY150" s="67"/>
      <c r="HZ150" s="67"/>
      <c r="IA150" s="67"/>
      <c r="IB150" s="67"/>
      <c r="IC150" s="67"/>
      <c r="ID150" s="67"/>
      <c r="IE150" s="67"/>
      <c r="IF150" s="67"/>
      <c r="IG150" s="67"/>
      <c r="IH150" s="67"/>
      <c r="II150" s="67"/>
      <c r="IJ150" s="67"/>
      <c r="IK150" s="67"/>
      <c r="IL150" s="67"/>
      <c r="IM150" s="67"/>
      <c r="IN150" s="67"/>
      <c r="IO150" s="67"/>
      <c r="IP150" s="67"/>
      <c r="IQ150" s="67"/>
      <c r="IR150" s="67"/>
      <c r="IS150" s="67"/>
      <c r="IT150" s="67"/>
      <c r="IU150" s="67"/>
      <c r="IV150" s="67"/>
      <c r="IW150" s="67"/>
    </row>
    <row r="151" customFormat="false" ht="13.5" hidden="false" customHeight="false" outlineLevel="0" collapsed="false">
      <c r="A151" s="77"/>
      <c r="B151" s="77"/>
      <c r="C151" s="77"/>
      <c r="D151" s="77"/>
      <c r="E151" s="77"/>
      <c r="F151" s="77"/>
      <c r="G151" s="77"/>
      <c r="H151" s="77"/>
      <c r="I151" s="7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  <c r="BT151" s="67"/>
      <c r="BU151" s="67"/>
      <c r="BV151" s="67"/>
      <c r="BW151" s="67"/>
      <c r="BX151" s="67"/>
      <c r="BY151" s="67"/>
      <c r="BZ151" s="67"/>
      <c r="CA151" s="67"/>
      <c r="CB151" s="67"/>
      <c r="CC151" s="67"/>
      <c r="CD151" s="67"/>
      <c r="CE151" s="67"/>
      <c r="CF151" s="67"/>
      <c r="CG151" s="67"/>
      <c r="CH151" s="67"/>
      <c r="CI151" s="67"/>
      <c r="CJ151" s="67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7"/>
      <c r="DB151" s="67"/>
      <c r="DC151" s="67"/>
      <c r="DD151" s="67"/>
      <c r="DE151" s="67"/>
      <c r="DF151" s="67"/>
      <c r="DG151" s="67"/>
      <c r="DH151" s="67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7"/>
      <c r="EH151" s="67"/>
      <c r="EI151" s="67"/>
      <c r="EJ151" s="67"/>
      <c r="EK151" s="67"/>
      <c r="EL151" s="67"/>
      <c r="EM151" s="67"/>
      <c r="EN151" s="67"/>
      <c r="EO151" s="67"/>
      <c r="EP151" s="67"/>
      <c r="EQ151" s="67"/>
      <c r="ER151" s="67"/>
      <c r="ES151" s="67"/>
      <c r="ET151" s="67"/>
      <c r="EU151" s="67"/>
      <c r="EV151" s="67"/>
      <c r="EW151" s="67"/>
      <c r="EX151" s="67"/>
      <c r="EY151" s="67"/>
      <c r="EZ151" s="67"/>
      <c r="FA151" s="67"/>
      <c r="FB151" s="67"/>
      <c r="FC151" s="67"/>
      <c r="FD151" s="67"/>
      <c r="FE151" s="67"/>
      <c r="FF151" s="67"/>
      <c r="FG151" s="67"/>
      <c r="FH151" s="67"/>
      <c r="FI151" s="67"/>
      <c r="FJ151" s="67"/>
      <c r="FK151" s="67"/>
      <c r="FL151" s="67"/>
      <c r="FM151" s="67"/>
      <c r="FN151" s="67"/>
      <c r="FO151" s="67"/>
      <c r="FP151" s="67"/>
      <c r="FQ151" s="67"/>
      <c r="FR151" s="67"/>
      <c r="FS151" s="67"/>
      <c r="FT151" s="67"/>
      <c r="FU151" s="67"/>
      <c r="FV151" s="67"/>
      <c r="FW151" s="67"/>
      <c r="FX151" s="67"/>
      <c r="FY151" s="67"/>
      <c r="FZ151" s="67"/>
      <c r="GA151" s="67"/>
      <c r="GB151" s="67"/>
      <c r="GC151" s="67"/>
      <c r="GD151" s="67"/>
      <c r="GE151" s="67"/>
      <c r="GF151" s="67"/>
      <c r="GG151" s="67"/>
      <c r="GH151" s="67"/>
      <c r="GI151" s="67"/>
      <c r="GJ151" s="67"/>
      <c r="GK151" s="67"/>
      <c r="GL151" s="67"/>
      <c r="GM151" s="67"/>
      <c r="GN151" s="67"/>
      <c r="GO151" s="67"/>
      <c r="GP151" s="67"/>
      <c r="GQ151" s="67"/>
      <c r="GR151" s="67"/>
      <c r="GS151" s="67"/>
      <c r="GT151" s="67"/>
      <c r="GU151" s="67"/>
      <c r="GV151" s="67"/>
      <c r="GW151" s="67"/>
      <c r="GX151" s="67"/>
      <c r="GY151" s="67"/>
      <c r="GZ151" s="67"/>
      <c r="HA151" s="67"/>
      <c r="HB151" s="67"/>
      <c r="HC151" s="67"/>
      <c r="HD151" s="67"/>
      <c r="HE151" s="67"/>
      <c r="HF151" s="67"/>
      <c r="HG151" s="67"/>
      <c r="HH151" s="67"/>
      <c r="HI151" s="67"/>
      <c r="HJ151" s="67"/>
      <c r="HK151" s="67"/>
      <c r="HL151" s="67"/>
      <c r="HM151" s="67"/>
      <c r="HN151" s="67"/>
      <c r="HO151" s="67"/>
      <c r="HP151" s="67"/>
      <c r="HQ151" s="67"/>
      <c r="HR151" s="67"/>
      <c r="HS151" s="67"/>
      <c r="HT151" s="67"/>
      <c r="HU151" s="67"/>
      <c r="HV151" s="67"/>
      <c r="HW151" s="67"/>
      <c r="HX151" s="67"/>
      <c r="HY151" s="67"/>
      <c r="HZ151" s="67"/>
      <c r="IA151" s="67"/>
      <c r="IB151" s="67"/>
      <c r="IC151" s="67"/>
      <c r="ID151" s="67"/>
      <c r="IE151" s="67"/>
      <c r="IF151" s="67"/>
      <c r="IG151" s="67"/>
      <c r="IH151" s="67"/>
      <c r="II151" s="67"/>
      <c r="IJ151" s="67"/>
      <c r="IK151" s="67"/>
      <c r="IL151" s="67"/>
      <c r="IM151" s="67"/>
      <c r="IN151" s="67"/>
      <c r="IO151" s="67"/>
      <c r="IP151" s="67"/>
      <c r="IQ151" s="67"/>
      <c r="IR151" s="67"/>
      <c r="IS151" s="67"/>
      <c r="IT151" s="67"/>
      <c r="IU151" s="67"/>
      <c r="IV151" s="67"/>
      <c r="IW151" s="67"/>
    </row>
    <row r="152" customFormat="false" ht="39" hidden="false" customHeight="true" outlineLevel="0" collapsed="false">
      <c r="A152" s="199" t="s">
        <v>194</v>
      </c>
      <c r="B152" s="199"/>
      <c r="C152" s="199"/>
      <c r="D152" s="199"/>
      <c r="E152" s="199"/>
      <c r="F152" s="199"/>
      <c r="G152" s="199"/>
      <c r="H152" s="199"/>
      <c r="I152" s="19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  <c r="CD152" s="67"/>
      <c r="CE152" s="67"/>
      <c r="CF152" s="67"/>
      <c r="CG152" s="67"/>
      <c r="CH152" s="67"/>
      <c r="CI152" s="67"/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7"/>
      <c r="DB152" s="67"/>
      <c r="DC152" s="67"/>
      <c r="DD152" s="67"/>
      <c r="DE152" s="67"/>
      <c r="DF152" s="67"/>
      <c r="DG152" s="67"/>
      <c r="DH152" s="67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7"/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7"/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7"/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7"/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7"/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7"/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67"/>
      <c r="HI152" s="67"/>
      <c r="HJ152" s="67"/>
      <c r="HK152" s="67"/>
      <c r="HL152" s="67"/>
      <c r="HM152" s="67"/>
      <c r="HN152" s="67"/>
      <c r="HO152" s="67"/>
      <c r="HP152" s="67"/>
      <c r="HQ152" s="67"/>
      <c r="HR152" s="67"/>
      <c r="HS152" s="67"/>
      <c r="HT152" s="67"/>
      <c r="HU152" s="67"/>
      <c r="HV152" s="67"/>
      <c r="HW152" s="67"/>
      <c r="HX152" s="67"/>
      <c r="HY152" s="67"/>
      <c r="HZ152" s="67"/>
      <c r="IA152" s="67"/>
      <c r="IB152" s="67"/>
      <c r="IC152" s="67"/>
      <c r="ID152" s="67"/>
      <c r="IE152" s="67"/>
      <c r="IF152" s="67"/>
      <c r="IG152" s="67"/>
      <c r="IH152" s="67"/>
      <c r="II152" s="67"/>
      <c r="IJ152" s="67"/>
      <c r="IK152" s="67"/>
      <c r="IL152" s="67"/>
      <c r="IM152" s="67"/>
      <c r="IN152" s="67"/>
      <c r="IO152" s="67"/>
      <c r="IP152" s="67"/>
      <c r="IQ152" s="67"/>
      <c r="IR152" s="67"/>
      <c r="IS152" s="67"/>
      <c r="IT152" s="67"/>
      <c r="IU152" s="67"/>
      <c r="IV152" s="67"/>
      <c r="IW152" s="67"/>
    </row>
    <row r="153" customFormat="false" ht="24.75" hidden="false" customHeight="true" outlineLevel="0" collapsed="false">
      <c r="A153" s="200" t="s">
        <v>195</v>
      </c>
      <c r="B153" s="200"/>
      <c r="C153" s="200"/>
      <c r="D153" s="200"/>
      <c r="E153" s="200"/>
      <c r="F153" s="200"/>
      <c r="G153" s="200"/>
      <c r="H153" s="200"/>
      <c r="I153" s="75" t="s">
        <v>102</v>
      </c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  <c r="CD153" s="67"/>
      <c r="CE153" s="67"/>
      <c r="CF153" s="67"/>
      <c r="CG153" s="67"/>
      <c r="CH153" s="67"/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67"/>
      <c r="DG153" s="67"/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7"/>
      <c r="EH153" s="67"/>
      <c r="EI153" s="67"/>
      <c r="EJ153" s="67"/>
      <c r="EK153" s="67"/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67"/>
      <c r="EW153" s="67"/>
      <c r="EX153" s="67"/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67"/>
      <c r="FJ153" s="67"/>
      <c r="FK153" s="67"/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67"/>
      <c r="FW153" s="67"/>
      <c r="FX153" s="67"/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67"/>
      <c r="GJ153" s="67"/>
      <c r="GK153" s="67"/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67"/>
      <c r="GW153" s="67"/>
      <c r="GX153" s="67"/>
      <c r="GY153" s="67"/>
      <c r="GZ153" s="67"/>
      <c r="HA153" s="67"/>
      <c r="HB153" s="67"/>
      <c r="HC153" s="67"/>
      <c r="HD153" s="67"/>
      <c r="HE153" s="67"/>
      <c r="HF153" s="67"/>
      <c r="HG153" s="67"/>
      <c r="HH153" s="67"/>
      <c r="HI153" s="67"/>
      <c r="HJ153" s="67"/>
      <c r="HK153" s="67"/>
      <c r="HL153" s="67"/>
      <c r="HM153" s="67"/>
      <c r="HN153" s="67"/>
      <c r="HO153" s="67"/>
      <c r="HP153" s="67"/>
      <c r="HQ153" s="67"/>
      <c r="HR153" s="67"/>
      <c r="HS153" s="67"/>
      <c r="HT153" s="67"/>
      <c r="HU153" s="67"/>
      <c r="HV153" s="67"/>
      <c r="HW153" s="67"/>
      <c r="HX153" s="67"/>
      <c r="HY153" s="67"/>
      <c r="HZ153" s="67"/>
      <c r="IA153" s="67"/>
      <c r="IB153" s="67"/>
      <c r="IC153" s="67"/>
      <c r="ID153" s="67"/>
      <c r="IE153" s="67"/>
      <c r="IF153" s="67"/>
      <c r="IG153" s="67"/>
      <c r="IH153" s="67"/>
      <c r="II153" s="67"/>
      <c r="IJ153" s="67"/>
      <c r="IK153" s="67"/>
      <c r="IL153" s="67"/>
      <c r="IM153" s="67"/>
      <c r="IN153" s="67"/>
      <c r="IO153" s="67"/>
      <c r="IP153" s="67"/>
      <c r="IQ153" s="67"/>
      <c r="IR153" s="67"/>
      <c r="IS153" s="67"/>
      <c r="IT153" s="67"/>
      <c r="IU153" s="67"/>
      <c r="IV153" s="67"/>
      <c r="IW153" s="67"/>
    </row>
    <row r="154" customFormat="false" ht="14.25" hidden="false" customHeight="true" outlineLevel="0" collapsed="false">
      <c r="A154" s="201" t="s">
        <v>64</v>
      </c>
      <c r="B154" s="68" t="s">
        <v>196</v>
      </c>
      <c r="C154" s="68"/>
      <c r="D154" s="68"/>
      <c r="E154" s="68"/>
      <c r="F154" s="68"/>
      <c r="G154" s="68"/>
      <c r="H154" s="68"/>
      <c r="I154" s="181" t="n">
        <f aca="false">I31</f>
        <v>2472</v>
      </c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  <c r="CD154" s="67"/>
      <c r="CE154" s="67"/>
      <c r="CF154" s="67"/>
      <c r="CG154" s="67"/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67"/>
      <c r="DG154" s="67"/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7"/>
      <c r="EH154" s="67"/>
      <c r="EI154" s="67"/>
      <c r="EJ154" s="67"/>
      <c r="EK154" s="67"/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67"/>
      <c r="EW154" s="67"/>
      <c r="EX154" s="67"/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67"/>
      <c r="FJ154" s="67"/>
      <c r="FK154" s="67"/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67"/>
      <c r="FW154" s="67"/>
      <c r="FX154" s="67"/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67"/>
      <c r="GJ154" s="67"/>
      <c r="GK154" s="67"/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67"/>
      <c r="GW154" s="67"/>
      <c r="GX154" s="67"/>
      <c r="GY154" s="67"/>
      <c r="GZ154" s="67"/>
      <c r="HA154" s="67"/>
      <c r="HB154" s="67"/>
      <c r="HC154" s="67"/>
      <c r="HD154" s="67"/>
      <c r="HE154" s="67"/>
      <c r="HF154" s="67"/>
      <c r="HG154" s="67"/>
      <c r="HH154" s="67"/>
      <c r="HI154" s="67"/>
      <c r="HJ154" s="67"/>
      <c r="HK154" s="67"/>
      <c r="HL154" s="67"/>
      <c r="HM154" s="67"/>
      <c r="HN154" s="67"/>
      <c r="HO154" s="67"/>
      <c r="HP154" s="67"/>
      <c r="HQ154" s="67"/>
      <c r="HR154" s="67"/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67"/>
      <c r="ID154" s="67"/>
      <c r="IE154" s="67"/>
      <c r="IF154" s="67"/>
      <c r="IG154" s="67"/>
      <c r="IH154" s="67"/>
      <c r="II154" s="67"/>
      <c r="IJ154" s="67"/>
      <c r="IK154" s="67"/>
      <c r="IL154" s="67"/>
      <c r="IM154" s="67"/>
      <c r="IN154" s="67"/>
      <c r="IO154" s="67"/>
      <c r="IP154" s="67"/>
      <c r="IQ154" s="67"/>
      <c r="IR154" s="67"/>
      <c r="IS154" s="67"/>
      <c r="IT154" s="67"/>
      <c r="IU154" s="67"/>
      <c r="IV154" s="67"/>
      <c r="IW154" s="67"/>
    </row>
    <row r="155" customFormat="false" ht="14.25" hidden="false" customHeight="true" outlineLevel="0" collapsed="false">
      <c r="A155" s="201" t="s">
        <v>66</v>
      </c>
      <c r="B155" s="68" t="s">
        <v>97</v>
      </c>
      <c r="C155" s="68"/>
      <c r="D155" s="68"/>
      <c r="E155" s="68"/>
      <c r="F155" s="68"/>
      <c r="G155" s="68"/>
      <c r="H155" s="68"/>
      <c r="I155" s="181" t="n">
        <f aca="false">I82</f>
        <v>1908.1</v>
      </c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  <c r="CD155" s="67"/>
      <c r="CE155" s="67"/>
      <c r="CF155" s="67"/>
      <c r="CG155" s="67"/>
      <c r="CH155" s="67"/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7"/>
      <c r="DB155" s="67"/>
      <c r="DC155" s="67"/>
      <c r="DD155" s="67"/>
      <c r="DE155" s="67"/>
      <c r="DF155" s="67"/>
      <c r="DG155" s="67"/>
      <c r="DH155" s="67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7"/>
      <c r="EH155" s="67"/>
      <c r="EI155" s="67"/>
      <c r="EJ155" s="67"/>
      <c r="EK155" s="67"/>
      <c r="EL155" s="67"/>
      <c r="EM155" s="67"/>
      <c r="EN155" s="67"/>
      <c r="EO155" s="67"/>
      <c r="EP155" s="67"/>
      <c r="EQ155" s="67"/>
      <c r="ER155" s="67"/>
      <c r="ES155" s="67"/>
      <c r="ET155" s="67"/>
      <c r="EU155" s="67"/>
      <c r="EV155" s="67"/>
      <c r="EW155" s="67"/>
      <c r="EX155" s="67"/>
      <c r="EY155" s="67"/>
      <c r="EZ155" s="67"/>
      <c r="FA155" s="67"/>
      <c r="FB155" s="67"/>
      <c r="FC155" s="67"/>
      <c r="FD155" s="67"/>
      <c r="FE155" s="67"/>
      <c r="FF155" s="67"/>
      <c r="FG155" s="67"/>
      <c r="FH155" s="67"/>
      <c r="FI155" s="67"/>
      <c r="FJ155" s="67"/>
      <c r="FK155" s="67"/>
      <c r="FL155" s="67"/>
      <c r="FM155" s="67"/>
      <c r="FN155" s="67"/>
      <c r="FO155" s="67"/>
      <c r="FP155" s="67"/>
      <c r="FQ155" s="67"/>
      <c r="FR155" s="67"/>
      <c r="FS155" s="67"/>
      <c r="FT155" s="67"/>
      <c r="FU155" s="67"/>
      <c r="FV155" s="67"/>
      <c r="FW155" s="67"/>
      <c r="FX155" s="67"/>
      <c r="FY155" s="67"/>
      <c r="FZ155" s="67"/>
      <c r="GA155" s="67"/>
      <c r="GB155" s="67"/>
      <c r="GC155" s="67"/>
      <c r="GD155" s="67"/>
      <c r="GE155" s="67"/>
      <c r="GF155" s="67"/>
      <c r="GG155" s="67"/>
      <c r="GH155" s="67"/>
      <c r="GI155" s="67"/>
      <c r="GJ155" s="67"/>
      <c r="GK155" s="67"/>
      <c r="GL155" s="67"/>
      <c r="GM155" s="67"/>
      <c r="GN155" s="67"/>
      <c r="GO155" s="67"/>
      <c r="GP155" s="67"/>
      <c r="GQ155" s="67"/>
      <c r="GR155" s="67"/>
      <c r="GS155" s="67"/>
      <c r="GT155" s="67"/>
      <c r="GU155" s="67"/>
      <c r="GV155" s="67"/>
      <c r="GW155" s="67"/>
      <c r="GX155" s="67"/>
      <c r="GY155" s="67"/>
      <c r="GZ155" s="67"/>
      <c r="HA155" s="67"/>
      <c r="HB155" s="67"/>
      <c r="HC155" s="67"/>
      <c r="HD155" s="67"/>
      <c r="HE155" s="67"/>
      <c r="HF155" s="67"/>
      <c r="HG155" s="67"/>
      <c r="HH155" s="67"/>
      <c r="HI155" s="67"/>
      <c r="HJ155" s="67"/>
      <c r="HK155" s="67"/>
      <c r="HL155" s="67"/>
      <c r="HM155" s="67"/>
      <c r="HN155" s="67"/>
      <c r="HO155" s="67"/>
      <c r="HP155" s="67"/>
      <c r="HQ155" s="67"/>
      <c r="HR155" s="67"/>
      <c r="HS155" s="67"/>
      <c r="HT155" s="67"/>
      <c r="HU155" s="67"/>
      <c r="HV155" s="67"/>
      <c r="HW155" s="67"/>
      <c r="HX155" s="67"/>
      <c r="HY155" s="67"/>
      <c r="HZ155" s="67"/>
      <c r="IA155" s="67"/>
      <c r="IB155" s="67"/>
      <c r="IC155" s="67"/>
      <c r="ID155" s="67"/>
      <c r="IE155" s="67"/>
      <c r="IF155" s="67"/>
      <c r="IG155" s="67"/>
      <c r="IH155" s="67"/>
      <c r="II155" s="67"/>
      <c r="IJ155" s="67"/>
      <c r="IK155" s="67"/>
      <c r="IL155" s="67"/>
      <c r="IM155" s="67"/>
      <c r="IN155" s="67"/>
      <c r="IO155" s="67"/>
      <c r="IP155" s="67"/>
      <c r="IQ155" s="67"/>
      <c r="IR155" s="67"/>
      <c r="IS155" s="67"/>
      <c r="IT155" s="67"/>
      <c r="IU155" s="67"/>
      <c r="IV155" s="67"/>
      <c r="IW155" s="67"/>
    </row>
    <row r="156" customFormat="false" ht="14.25" hidden="false" customHeight="true" outlineLevel="0" collapsed="false">
      <c r="A156" s="201" t="s">
        <v>69</v>
      </c>
      <c r="B156" s="68" t="s">
        <v>197</v>
      </c>
      <c r="C156" s="68"/>
      <c r="D156" s="68"/>
      <c r="E156" s="68"/>
      <c r="F156" s="68"/>
      <c r="G156" s="68"/>
      <c r="H156" s="68"/>
      <c r="I156" s="181" t="n">
        <f aca="false">I92</f>
        <v>187.32</v>
      </c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  <c r="BT156" s="67"/>
      <c r="BU156" s="67"/>
      <c r="BV156" s="67"/>
      <c r="BW156" s="67"/>
      <c r="BX156" s="67"/>
      <c r="BY156" s="67"/>
      <c r="BZ156" s="67"/>
      <c r="CA156" s="67"/>
      <c r="CB156" s="67"/>
      <c r="CC156" s="67"/>
      <c r="CD156" s="67"/>
      <c r="CE156" s="67"/>
      <c r="CF156" s="67"/>
      <c r="CG156" s="67"/>
      <c r="CH156" s="67"/>
      <c r="CI156" s="67"/>
      <c r="CJ156" s="67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7"/>
      <c r="DB156" s="67"/>
      <c r="DC156" s="67"/>
      <c r="DD156" s="67"/>
      <c r="DE156" s="67"/>
      <c r="DF156" s="67"/>
      <c r="DG156" s="67"/>
      <c r="DH156" s="67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7"/>
      <c r="EH156" s="67"/>
      <c r="EI156" s="67"/>
      <c r="EJ156" s="67"/>
      <c r="EK156" s="67"/>
      <c r="EL156" s="67"/>
      <c r="EM156" s="67"/>
      <c r="EN156" s="67"/>
      <c r="EO156" s="67"/>
      <c r="EP156" s="67"/>
      <c r="EQ156" s="67"/>
      <c r="ER156" s="67"/>
      <c r="ES156" s="67"/>
      <c r="ET156" s="67"/>
      <c r="EU156" s="67"/>
      <c r="EV156" s="67"/>
      <c r="EW156" s="67"/>
      <c r="EX156" s="67"/>
      <c r="EY156" s="67"/>
      <c r="EZ156" s="67"/>
      <c r="FA156" s="67"/>
      <c r="FB156" s="67"/>
      <c r="FC156" s="67"/>
      <c r="FD156" s="67"/>
      <c r="FE156" s="67"/>
      <c r="FF156" s="67"/>
      <c r="FG156" s="67"/>
      <c r="FH156" s="67"/>
      <c r="FI156" s="67"/>
      <c r="FJ156" s="67"/>
      <c r="FK156" s="67"/>
      <c r="FL156" s="67"/>
      <c r="FM156" s="67"/>
      <c r="FN156" s="67"/>
      <c r="FO156" s="67"/>
      <c r="FP156" s="67"/>
      <c r="FQ156" s="67"/>
      <c r="FR156" s="67"/>
      <c r="FS156" s="67"/>
      <c r="FT156" s="67"/>
      <c r="FU156" s="67"/>
      <c r="FV156" s="67"/>
      <c r="FW156" s="67"/>
      <c r="FX156" s="67"/>
      <c r="FY156" s="67"/>
      <c r="FZ156" s="67"/>
      <c r="GA156" s="67"/>
      <c r="GB156" s="67"/>
      <c r="GC156" s="67"/>
      <c r="GD156" s="67"/>
      <c r="GE156" s="67"/>
      <c r="GF156" s="67"/>
      <c r="GG156" s="67"/>
      <c r="GH156" s="67"/>
      <c r="GI156" s="67"/>
      <c r="GJ156" s="67"/>
      <c r="GK156" s="67"/>
      <c r="GL156" s="67"/>
      <c r="GM156" s="67"/>
      <c r="GN156" s="67"/>
      <c r="GO156" s="67"/>
      <c r="GP156" s="67"/>
      <c r="GQ156" s="67"/>
      <c r="GR156" s="67"/>
      <c r="GS156" s="67"/>
      <c r="GT156" s="67"/>
      <c r="GU156" s="67"/>
      <c r="GV156" s="67"/>
      <c r="GW156" s="67"/>
      <c r="GX156" s="67"/>
      <c r="GY156" s="67"/>
      <c r="GZ156" s="67"/>
      <c r="HA156" s="67"/>
      <c r="HB156" s="67"/>
      <c r="HC156" s="67"/>
      <c r="HD156" s="67"/>
      <c r="HE156" s="67"/>
      <c r="HF156" s="67"/>
      <c r="HG156" s="67"/>
      <c r="HH156" s="67"/>
      <c r="HI156" s="67"/>
      <c r="HJ156" s="67"/>
      <c r="HK156" s="67"/>
      <c r="HL156" s="67"/>
      <c r="HM156" s="67"/>
      <c r="HN156" s="67"/>
      <c r="HO156" s="67"/>
      <c r="HP156" s="67"/>
      <c r="HQ156" s="67"/>
      <c r="HR156" s="67"/>
      <c r="HS156" s="67"/>
      <c r="HT156" s="67"/>
      <c r="HU156" s="67"/>
      <c r="HV156" s="67"/>
      <c r="HW156" s="67"/>
      <c r="HX156" s="67"/>
      <c r="HY156" s="67"/>
      <c r="HZ156" s="67"/>
      <c r="IA156" s="67"/>
      <c r="IB156" s="67"/>
      <c r="IC156" s="67"/>
      <c r="ID156" s="67"/>
      <c r="IE156" s="67"/>
      <c r="IF156" s="67"/>
      <c r="IG156" s="67"/>
      <c r="IH156" s="67"/>
      <c r="II156" s="67"/>
      <c r="IJ156" s="67"/>
      <c r="IK156" s="67"/>
      <c r="IL156" s="67"/>
      <c r="IM156" s="67"/>
      <c r="IN156" s="67"/>
      <c r="IO156" s="67"/>
      <c r="IP156" s="67"/>
      <c r="IQ156" s="67"/>
      <c r="IR156" s="67"/>
      <c r="IS156" s="67"/>
      <c r="IT156" s="67"/>
      <c r="IU156" s="67"/>
      <c r="IV156" s="67"/>
      <c r="IW156" s="67"/>
    </row>
    <row r="157" customFormat="false" ht="14.25" hidden="false" customHeight="true" outlineLevel="0" collapsed="false">
      <c r="A157" s="201" t="s">
        <v>72</v>
      </c>
      <c r="B157" s="68" t="s">
        <v>198</v>
      </c>
      <c r="C157" s="68"/>
      <c r="D157" s="68"/>
      <c r="E157" s="68"/>
      <c r="F157" s="68"/>
      <c r="G157" s="68"/>
      <c r="H157" s="68"/>
      <c r="I157" s="181" t="n">
        <f aca="false">I117</f>
        <v>458.24</v>
      </c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  <c r="BT157" s="67"/>
      <c r="BU157" s="67"/>
      <c r="BV157" s="67"/>
      <c r="BW157" s="67"/>
      <c r="BX157" s="67"/>
      <c r="BY157" s="67"/>
      <c r="BZ157" s="67"/>
      <c r="CA157" s="67"/>
      <c r="CB157" s="67"/>
      <c r="CC157" s="67"/>
      <c r="CD157" s="67"/>
      <c r="CE157" s="67"/>
      <c r="CF157" s="67"/>
      <c r="CG157" s="67"/>
      <c r="CH157" s="67"/>
      <c r="CI157" s="67"/>
      <c r="CJ157" s="67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7"/>
      <c r="DB157" s="67"/>
      <c r="DC157" s="67"/>
      <c r="DD157" s="67"/>
      <c r="DE157" s="67"/>
      <c r="DF157" s="67"/>
      <c r="DG157" s="67"/>
      <c r="DH157" s="67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7"/>
      <c r="EH157" s="67"/>
      <c r="EI157" s="67"/>
      <c r="EJ157" s="67"/>
      <c r="EK157" s="67"/>
      <c r="EL157" s="67"/>
      <c r="EM157" s="67"/>
      <c r="EN157" s="67"/>
      <c r="EO157" s="67"/>
      <c r="EP157" s="67"/>
      <c r="EQ157" s="67"/>
      <c r="ER157" s="67"/>
      <c r="ES157" s="67"/>
      <c r="ET157" s="67"/>
      <c r="EU157" s="67"/>
      <c r="EV157" s="67"/>
      <c r="EW157" s="67"/>
      <c r="EX157" s="67"/>
      <c r="EY157" s="67"/>
      <c r="EZ157" s="67"/>
      <c r="FA157" s="67"/>
      <c r="FB157" s="67"/>
      <c r="FC157" s="67"/>
      <c r="FD157" s="67"/>
      <c r="FE157" s="67"/>
      <c r="FF157" s="67"/>
      <c r="FG157" s="67"/>
      <c r="FH157" s="67"/>
      <c r="FI157" s="67"/>
      <c r="FJ157" s="67"/>
      <c r="FK157" s="67"/>
      <c r="FL157" s="67"/>
      <c r="FM157" s="67"/>
      <c r="FN157" s="67"/>
      <c r="FO157" s="67"/>
      <c r="FP157" s="67"/>
      <c r="FQ157" s="67"/>
      <c r="FR157" s="67"/>
      <c r="FS157" s="67"/>
      <c r="FT157" s="67"/>
      <c r="FU157" s="67"/>
      <c r="FV157" s="67"/>
      <c r="FW157" s="67"/>
      <c r="FX157" s="67"/>
      <c r="FY157" s="67"/>
      <c r="FZ157" s="67"/>
      <c r="GA157" s="67"/>
      <c r="GB157" s="67"/>
      <c r="GC157" s="67"/>
      <c r="GD157" s="67"/>
      <c r="GE157" s="67"/>
      <c r="GF157" s="67"/>
      <c r="GG157" s="67"/>
      <c r="GH157" s="67"/>
      <c r="GI157" s="67"/>
      <c r="GJ157" s="67"/>
      <c r="GK157" s="67"/>
      <c r="GL157" s="67"/>
      <c r="GM157" s="67"/>
      <c r="GN157" s="67"/>
      <c r="GO157" s="67"/>
      <c r="GP157" s="67"/>
      <c r="GQ157" s="67"/>
      <c r="GR157" s="67"/>
      <c r="GS157" s="67"/>
      <c r="GT157" s="67"/>
      <c r="GU157" s="67"/>
      <c r="GV157" s="67"/>
      <c r="GW157" s="67"/>
      <c r="GX157" s="67"/>
      <c r="GY157" s="67"/>
      <c r="GZ157" s="67"/>
      <c r="HA157" s="67"/>
      <c r="HB157" s="67"/>
      <c r="HC157" s="67"/>
      <c r="HD157" s="67"/>
      <c r="HE157" s="67"/>
      <c r="HF157" s="67"/>
      <c r="HG157" s="67"/>
      <c r="HH157" s="67"/>
      <c r="HI157" s="67"/>
      <c r="HJ157" s="67"/>
      <c r="HK157" s="67"/>
      <c r="HL157" s="67"/>
      <c r="HM157" s="67"/>
      <c r="HN157" s="67"/>
      <c r="HO157" s="67"/>
      <c r="HP157" s="67"/>
      <c r="HQ157" s="67"/>
      <c r="HR157" s="67"/>
      <c r="HS157" s="67"/>
      <c r="HT157" s="67"/>
      <c r="HU157" s="67"/>
      <c r="HV157" s="67"/>
      <c r="HW157" s="67"/>
      <c r="HX157" s="67"/>
      <c r="HY157" s="67"/>
      <c r="HZ157" s="67"/>
      <c r="IA157" s="67"/>
      <c r="IB157" s="67"/>
      <c r="IC157" s="67"/>
      <c r="ID157" s="67"/>
      <c r="IE157" s="67"/>
      <c r="IF157" s="67"/>
      <c r="IG157" s="67"/>
      <c r="IH157" s="67"/>
      <c r="II157" s="67"/>
      <c r="IJ157" s="67"/>
      <c r="IK157" s="67"/>
      <c r="IL157" s="67"/>
      <c r="IM157" s="67"/>
      <c r="IN157" s="67"/>
      <c r="IO157" s="67"/>
      <c r="IP157" s="67"/>
      <c r="IQ157" s="67"/>
      <c r="IR157" s="67"/>
      <c r="IS157" s="67"/>
      <c r="IT157" s="67"/>
      <c r="IU157" s="67"/>
      <c r="IV157" s="67"/>
      <c r="IW157" s="67"/>
    </row>
    <row r="158" customFormat="false" ht="14.25" hidden="false" customHeight="true" outlineLevel="0" collapsed="false">
      <c r="A158" s="201" t="s">
        <v>114</v>
      </c>
      <c r="B158" s="68" t="s">
        <v>199</v>
      </c>
      <c r="C158" s="68"/>
      <c r="D158" s="68"/>
      <c r="E158" s="68"/>
      <c r="F158" s="68"/>
      <c r="G158" s="68"/>
      <c r="H158" s="68"/>
      <c r="I158" s="181" t="n">
        <f aca="false">I125</f>
        <v>145.53</v>
      </c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  <c r="BT158" s="67"/>
      <c r="BU158" s="67"/>
      <c r="BV158" s="67"/>
      <c r="BW158" s="67"/>
      <c r="BX158" s="67"/>
      <c r="BY158" s="67"/>
      <c r="BZ158" s="67"/>
      <c r="CA158" s="67"/>
      <c r="CB158" s="67"/>
      <c r="CC158" s="67"/>
      <c r="CD158" s="67"/>
      <c r="CE158" s="67"/>
      <c r="CF158" s="67"/>
      <c r="CG158" s="67"/>
      <c r="CH158" s="67"/>
      <c r="CI158" s="67"/>
      <c r="CJ158" s="67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7"/>
      <c r="DB158" s="67"/>
      <c r="DC158" s="67"/>
      <c r="DD158" s="67"/>
      <c r="DE158" s="67"/>
      <c r="DF158" s="67"/>
      <c r="DG158" s="67"/>
      <c r="DH158" s="67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7"/>
      <c r="EH158" s="67"/>
      <c r="EI158" s="67"/>
      <c r="EJ158" s="67"/>
      <c r="EK158" s="67"/>
      <c r="EL158" s="67"/>
      <c r="EM158" s="67"/>
      <c r="EN158" s="67"/>
      <c r="EO158" s="67"/>
      <c r="EP158" s="67"/>
      <c r="EQ158" s="67"/>
      <c r="ER158" s="67"/>
      <c r="ES158" s="67"/>
      <c r="ET158" s="67"/>
      <c r="EU158" s="67"/>
      <c r="EV158" s="67"/>
      <c r="EW158" s="67"/>
      <c r="EX158" s="67"/>
      <c r="EY158" s="67"/>
      <c r="EZ158" s="67"/>
      <c r="FA158" s="67"/>
      <c r="FB158" s="67"/>
      <c r="FC158" s="67"/>
      <c r="FD158" s="67"/>
      <c r="FE158" s="67"/>
      <c r="FF158" s="67"/>
      <c r="FG158" s="67"/>
      <c r="FH158" s="67"/>
      <c r="FI158" s="67"/>
      <c r="FJ158" s="67"/>
      <c r="FK158" s="67"/>
      <c r="FL158" s="67"/>
      <c r="FM158" s="67"/>
      <c r="FN158" s="67"/>
      <c r="FO158" s="67"/>
      <c r="FP158" s="67"/>
      <c r="FQ158" s="67"/>
      <c r="FR158" s="67"/>
      <c r="FS158" s="67"/>
      <c r="FT158" s="67"/>
      <c r="FU158" s="67"/>
      <c r="FV158" s="67"/>
      <c r="FW158" s="67"/>
      <c r="FX158" s="67"/>
      <c r="FY158" s="67"/>
      <c r="FZ158" s="67"/>
      <c r="GA158" s="67"/>
      <c r="GB158" s="67"/>
      <c r="GC158" s="67"/>
      <c r="GD158" s="67"/>
      <c r="GE158" s="67"/>
      <c r="GF158" s="67"/>
      <c r="GG158" s="67"/>
      <c r="GH158" s="67"/>
      <c r="GI158" s="67"/>
      <c r="GJ158" s="67"/>
      <c r="GK158" s="67"/>
      <c r="GL158" s="67"/>
      <c r="GM158" s="67"/>
      <c r="GN158" s="67"/>
      <c r="GO158" s="67"/>
      <c r="GP158" s="67"/>
      <c r="GQ158" s="67"/>
      <c r="GR158" s="67"/>
      <c r="GS158" s="67"/>
      <c r="GT158" s="67"/>
      <c r="GU158" s="67"/>
      <c r="GV158" s="67"/>
      <c r="GW158" s="67"/>
      <c r="GX158" s="67"/>
      <c r="GY158" s="67"/>
      <c r="GZ158" s="67"/>
      <c r="HA158" s="67"/>
      <c r="HB158" s="67"/>
      <c r="HC158" s="67"/>
      <c r="HD158" s="67"/>
      <c r="HE158" s="67"/>
      <c r="HF158" s="67"/>
      <c r="HG158" s="67"/>
      <c r="HH158" s="67"/>
      <c r="HI158" s="67"/>
      <c r="HJ158" s="67"/>
      <c r="HK158" s="67"/>
      <c r="HL158" s="67"/>
      <c r="HM158" s="67"/>
      <c r="HN158" s="67"/>
      <c r="HO158" s="67"/>
      <c r="HP158" s="67"/>
      <c r="HQ158" s="67"/>
      <c r="HR158" s="67"/>
      <c r="HS158" s="67"/>
      <c r="HT158" s="67"/>
      <c r="HU158" s="67"/>
      <c r="HV158" s="67"/>
      <c r="HW158" s="67"/>
      <c r="HX158" s="67"/>
      <c r="HY158" s="67"/>
      <c r="HZ158" s="67"/>
      <c r="IA158" s="67"/>
      <c r="IB158" s="67"/>
      <c r="IC158" s="67"/>
      <c r="ID158" s="67"/>
      <c r="IE158" s="67"/>
      <c r="IF158" s="67"/>
      <c r="IG158" s="67"/>
      <c r="IH158" s="67"/>
      <c r="II158" s="67"/>
      <c r="IJ158" s="67"/>
      <c r="IK158" s="67"/>
      <c r="IL158" s="67"/>
      <c r="IM158" s="67"/>
      <c r="IN158" s="67"/>
      <c r="IO158" s="67"/>
      <c r="IP158" s="67"/>
      <c r="IQ158" s="67"/>
      <c r="IR158" s="67"/>
      <c r="IS158" s="67"/>
      <c r="IT158" s="67"/>
      <c r="IU158" s="67"/>
      <c r="IV158" s="67"/>
      <c r="IW158" s="67"/>
    </row>
    <row r="159" customFormat="false" ht="14.25" hidden="false" customHeight="true" outlineLevel="0" collapsed="false">
      <c r="A159" s="202" t="s">
        <v>200</v>
      </c>
      <c r="B159" s="202"/>
      <c r="C159" s="202"/>
      <c r="D159" s="202"/>
      <c r="E159" s="202"/>
      <c r="F159" s="202"/>
      <c r="G159" s="202"/>
      <c r="H159" s="202"/>
      <c r="I159" s="151" t="n">
        <f aca="false">TRUNC(SUM(I154:I158),2)</f>
        <v>5171.19</v>
      </c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7"/>
      <c r="BZ159" s="67"/>
      <c r="CA159" s="67"/>
      <c r="CB159" s="67"/>
      <c r="CC159" s="67"/>
      <c r="CD159" s="67"/>
      <c r="CE159" s="67"/>
      <c r="CF159" s="67"/>
      <c r="CG159" s="67"/>
      <c r="CH159" s="67"/>
      <c r="CI159" s="67"/>
      <c r="CJ159" s="67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7"/>
      <c r="DB159" s="67"/>
      <c r="DC159" s="67"/>
      <c r="DD159" s="67"/>
      <c r="DE159" s="67"/>
      <c r="DF159" s="67"/>
      <c r="DG159" s="67"/>
      <c r="DH159" s="67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7"/>
      <c r="EH159" s="67"/>
      <c r="EI159" s="67"/>
      <c r="EJ159" s="67"/>
      <c r="EK159" s="67"/>
      <c r="EL159" s="67"/>
      <c r="EM159" s="67"/>
      <c r="EN159" s="67"/>
      <c r="EO159" s="67"/>
      <c r="EP159" s="67"/>
      <c r="EQ159" s="67"/>
      <c r="ER159" s="67"/>
      <c r="ES159" s="67"/>
      <c r="ET159" s="67"/>
      <c r="EU159" s="67"/>
      <c r="EV159" s="67"/>
      <c r="EW159" s="67"/>
      <c r="EX159" s="67"/>
      <c r="EY159" s="67"/>
      <c r="EZ159" s="67"/>
      <c r="FA159" s="67"/>
      <c r="FB159" s="67"/>
      <c r="FC159" s="67"/>
      <c r="FD159" s="67"/>
      <c r="FE159" s="67"/>
      <c r="FF159" s="67"/>
      <c r="FG159" s="67"/>
      <c r="FH159" s="67"/>
      <c r="FI159" s="67"/>
      <c r="FJ159" s="67"/>
      <c r="FK159" s="67"/>
      <c r="FL159" s="67"/>
      <c r="FM159" s="67"/>
      <c r="FN159" s="67"/>
      <c r="FO159" s="67"/>
      <c r="FP159" s="67"/>
      <c r="FQ159" s="67"/>
      <c r="FR159" s="67"/>
      <c r="FS159" s="67"/>
      <c r="FT159" s="67"/>
      <c r="FU159" s="67"/>
      <c r="FV159" s="67"/>
      <c r="FW159" s="67"/>
      <c r="FX159" s="67"/>
      <c r="FY159" s="67"/>
      <c r="FZ159" s="67"/>
      <c r="GA159" s="67"/>
      <c r="GB159" s="67"/>
      <c r="GC159" s="67"/>
      <c r="GD159" s="67"/>
      <c r="GE159" s="67"/>
      <c r="GF159" s="67"/>
      <c r="GG159" s="67"/>
      <c r="GH159" s="67"/>
      <c r="GI159" s="67"/>
      <c r="GJ159" s="67"/>
      <c r="GK159" s="67"/>
      <c r="GL159" s="67"/>
      <c r="GM159" s="67"/>
      <c r="GN159" s="67"/>
      <c r="GO159" s="67"/>
      <c r="GP159" s="67"/>
      <c r="GQ159" s="67"/>
      <c r="GR159" s="67"/>
      <c r="GS159" s="67"/>
      <c r="GT159" s="67"/>
      <c r="GU159" s="67"/>
      <c r="GV159" s="67"/>
      <c r="GW159" s="67"/>
      <c r="GX159" s="67"/>
      <c r="GY159" s="67"/>
      <c r="GZ159" s="67"/>
      <c r="HA159" s="67"/>
      <c r="HB159" s="67"/>
      <c r="HC159" s="67"/>
      <c r="HD159" s="67"/>
      <c r="HE159" s="67"/>
      <c r="HF159" s="67"/>
      <c r="HG159" s="67"/>
      <c r="HH159" s="67"/>
      <c r="HI159" s="67"/>
      <c r="HJ159" s="67"/>
      <c r="HK159" s="67"/>
      <c r="HL159" s="67"/>
      <c r="HM159" s="67"/>
      <c r="HN159" s="67"/>
      <c r="HO159" s="67"/>
      <c r="HP159" s="67"/>
      <c r="HQ159" s="67"/>
      <c r="HR159" s="67"/>
      <c r="HS159" s="67"/>
      <c r="HT159" s="67"/>
      <c r="HU159" s="67"/>
      <c r="HV159" s="67"/>
      <c r="HW159" s="67"/>
      <c r="HX159" s="67"/>
      <c r="HY159" s="67"/>
      <c r="HZ159" s="67"/>
      <c r="IA159" s="67"/>
      <c r="IB159" s="67"/>
      <c r="IC159" s="67"/>
      <c r="ID159" s="67"/>
      <c r="IE159" s="67"/>
      <c r="IF159" s="67"/>
      <c r="IG159" s="67"/>
      <c r="IH159" s="67"/>
      <c r="II159" s="67"/>
      <c r="IJ159" s="67"/>
      <c r="IK159" s="67"/>
      <c r="IL159" s="67"/>
      <c r="IM159" s="67"/>
      <c r="IN159" s="67"/>
      <c r="IO159" s="67"/>
      <c r="IP159" s="67"/>
      <c r="IQ159" s="67"/>
      <c r="IR159" s="67"/>
      <c r="IS159" s="67"/>
      <c r="IT159" s="67"/>
      <c r="IU159" s="67"/>
      <c r="IV159" s="67"/>
      <c r="IW159" s="67"/>
    </row>
    <row r="160" customFormat="false" ht="14.25" hidden="false" customHeight="true" outlineLevel="0" collapsed="false">
      <c r="A160" s="203" t="s">
        <v>94</v>
      </c>
      <c r="B160" s="204" t="s">
        <v>201</v>
      </c>
      <c r="C160" s="204"/>
      <c r="D160" s="204"/>
      <c r="E160" s="204"/>
      <c r="F160" s="204"/>
      <c r="G160" s="204"/>
      <c r="H160" s="204"/>
      <c r="I160" s="181" t="n">
        <f aca="false">I143</f>
        <v>1367.1</v>
      </c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  <c r="BT160" s="67"/>
      <c r="BU160" s="67"/>
      <c r="BV160" s="67"/>
      <c r="BW160" s="67"/>
      <c r="BX160" s="67"/>
      <c r="BY160" s="67"/>
      <c r="BZ160" s="67"/>
      <c r="CA160" s="67"/>
      <c r="CB160" s="67"/>
      <c r="CC160" s="67"/>
      <c r="CD160" s="67"/>
      <c r="CE160" s="67"/>
      <c r="CF160" s="67"/>
      <c r="CG160" s="67"/>
      <c r="CH160" s="67"/>
      <c r="CI160" s="67"/>
      <c r="CJ160" s="67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7"/>
      <c r="DB160" s="67"/>
      <c r="DC160" s="67"/>
      <c r="DD160" s="67"/>
      <c r="DE160" s="67"/>
      <c r="DF160" s="67"/>
      <c r="DG160" s="67"/>
      <c r="DH160" s="67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7"/>
      <c r="EH160" s="67"/>
      <c r="EI160" s="67"/>
      <c r="EJ160" s="67"/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7"/>
      <c r="FA160" s="67"/>
      <c r="FB160" s="67"/>
      <c r="FC160" s="67"/>
      <c r="FD160" s="67"/>
      <c r="FE160" s="67"/>
      <c r="FF160" s="67"/>
      <c r="FG160" s="67"/>
      <c r="FH160" s="67"/>
      <c r="FI160" s="67"/>
      <c r="FJ160" s="67"/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7"/>
      <c r="FX160" s="67"/>
      <c r="FY160" s="67"/>
      <c r="FZ160" s="67"/>
      <c r="GA160" s="67"/>
      <c r="GB160" s="67"/>
      <c r="GC160" s="67"/>
      <c r="GD160" s="67"/>
      <c r="GE160" s="67"/>
      <c r="GF160" s="67"/>
      <c r="GG160" s="67"/>
      <c r="GH160" s="67"/>
      <c r="GI160" s="67"/>
      <c r="GJ160" s="67"/>
      <c r="GK160" s="67"/>
      <c r="GL160" s="67"/>
      <c r="GM160" s="67"/>
      <c r="GN160" s="67"/>
      <c r="GO160" s="67"/>
      <c r="GP160" s="67"/>
      <c r="GQ160" s="67"/>
      <c r="GR160" s="67"/>
      <c r="GS160" s="67"/>
      <c r="GT160" s="67"/>
      <c r="GU160" s="67"/>
      <c r="GV160" s="67"/>
      <c r="GW160" s="67"/>
      <c r="GX160" s="67"/>
      <c r="GY160" s="67"/>
      <c r="GZ160" s="67"/>
      <c r="HA160" s="67"/>
      <c r="HB160" s="67"/>
      <c r="HC160" s="67"/>
      <c r="HD160" s="67"/>
      <c r="HE160" s="67"/>
      <c r="HF160" s="67"/>
      <c r="HG160" s="67"/>
      <c r="HH160" s="67"/>
      <c r="HI160" s="67"/>
      <c r="HJ160" s="67"/>
      <c r="HK160" s="67"/>
      <c r="HL160" s="67"/>
      <c r="HM160" s="67"/>
      <c r="HN160" s="67"/>
      <c r="HO160" s="67"/>
      <c r="HP160" s="67"/>
      <c r="HQ160" s="67"/>
      <c r="HR160" s="67"/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67"/>
      <c r="ID160" s="67"/>
      <c r="IE160" s="67"/>
      <c r="IF160" s="67"/>
      <c r="IG160" s="67"/>
      <c r="IH160" s="67"/>
      <c r="II160" s="67"/>
      <c r="IJ160" s="67"/>
      <c r="IK160" s="67"/>
      <c r="IL160" s="67"/>
      <c r="IM160" s="67"/>
      <c r="IN160" s="67"/>
      <c r="IO160" s="67"/>
      <c r="IP160" s="67"/>
      <c r="IQ160" s="67"/>
      <c r="IR160" s="67"/>
      <c r="IS160" s="67"/>
      <c r="IT160" s="67"/>
      <c r="IU160" s="67"/>
      <c r="IV160" s="67"/>
      <c r="IW160" s="67"/>
    </row>
    <row r="161" customFormat="false" ht="14.25" hidden="false" customHeight="true" outlineLevel="0" collapsed="false">
      <c r="A161" s="202" t="s">
        <v>202</v>
      </c>
      <c r="B161" s="202"/>
      <c r="C161" s="202"/>
      <c r="D161" s="202"/>
      <c r="E161" s="202"/>
      <c r="F161" s="202"/>
      <c r="G161" s="202"/>
      <c r="H161" s="202"/>
      <c r="I161" s="151" t="n">
        <f aca="false">TRUNC(SUM(I159:I160),2)</f>
        <v>6538.29</v>
      </c>
      <c r="J161" s="152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  <c r="BT161" s="67"/>
      <c r="BU161" s="67"/>
      <c r="BV161" s="67"/>
      <c r="BW161" s="67"/>
      <c r="BX161" s="67"/>
      <c r="BY161" s="67"/>
      <c r="BZ161" s="67"/>
      <c r="CA161" s="67"/>
      <c r="CB161" s="67"/>
      <c r="CC161" s="67"/>
      <c r="CD161" s="67"/>
      <c r="CE161" s="67"/>
      <c r="CF161" s="67"/>
      <c r="CG161" s="67"/>
      <c r="CH161" s="67"/>
      <c r="CI161" s="67"/>
      <c r="CJ161" s="67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7"/>
      <c r="DB161" s="67"/>
      <c r="DC161" s="67"/>
      <c r="DD161" s="67"/>
      <c r="DE161" s="67"/>
      <c r="DF161" s="67"/>
      <c r="DG161" s="67"/>
      <c r="DH161" s="67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7"/>
      <c r="FA161" s="67"/>
      <c r="FB161" s="67"/>
      <c r="FC161" s="67"/>
      <c r="FD161" s="67"/>
      <c r="FE161" s="67"/>
      <c r="FF161" s="67"/>
      <c r="FG161" s="67"/>
      <c r="FH161" s="67"/>
      <c r="FI161" s="67"/>
      <c r="FJ161" s="67"/>
      <c r="FK161" s="67"/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67"/>
      <c r="FW161" s="67"/>
      <c r="FX161" s="67"/>
      <c r="FY161" s="67"/>
      <c r="FZ161" s="67"/>
      <c r="GA161" s="67"/>
      <c r="GB161" s="67"/>
      <c r="GC161" s="67"/>
      <c r="GD161" s="67"/>
      <c r="GE161" s="67"/>
      <c r="GF161" s="67"/>
      <c r="GG161" s="67"/>
      <c r="GH161" s="67"/>
      <c r="GI161" s="67"/>
      <c r="GJ161" s="67"/>
      <c r="GK161" s="67"/>
      <c r="GL161" s="67"/>
      <c r="GM161" s="67"/>
      <c r="GN161" s="67"/>
      <c r="GO161" s="67"/>
      <c r="GP161" s="67"/>
      <c r="GQ161" s="67"/>
      <c r="GR161" s="67"/>
      <c r="GS161" s="67"/>
      <c r="GT161" s="67"/>
      <c r="GU161" s="67"/>
      <c r="GV161" s="67"/>
      <c r="GW161" s="67"/>
      <c r="GX161" s="67"/>
      <c r="GY161" s="67"/>
      <c r="GZ161" s="67"/>
      <c r="HA161" s="67"/>
      <c r="HB161" s="67"/>
      <c r="HC161" s="67"/>
      <c r="HD161" s="67"/>
      <c r="HE161" s="67"/>
      <c r="HF161" s="67"/>
      <c r="HG161" s="67"/>
      <c r="HH161" s="67"/>
      <c r="HI161" s="67"/>
      <c r="HJ161" s="67"/>
      <c r="HK161" s="67"/>
      <c r="HL161" s="67"/>
      <c r="HM161" s="67"/>
      <c r="HN161" s="67"/>
      <c r="HO161" s="67"/>
      <c r="HP161" s="67"/>
      <c r="HQ161" s="67"/>
      <c r="HR161" s="67"/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67"/>
      <c r="ID161" s="67"/>
      <c r="IE161" s="67"/>
      <c r="IF161" s="67"/>
      <c r="IG161" s="67"/>
      <c r="IH161" s="67"/>
      <c r="II161" s="67"/>
      <c r="IJ161" s="67"/>
      <c r="IK161" s="67"/>
      <c r="IL161" s="67"/>
      <c r="IM161" s="67"/>
      <c r="IN161" s="67"/>
      <c r="IO161" s="67"/>
      <c r="IP161" s="67"/>
      <c r="IQ161" s="67"/>
      <c r="IR161" s="67"/>
      <c r="IS161" s="67"/>
      <c r="IT161" s="67"/>
      <c r="IU161" s="67"/>
      <c r="IV161" s="67"/>
      <c r="IW161" s="67"/>
    </row>
    <row r="162" customFormat="false" ht="13.5" hidden="false" customHeight="true" outlineLevel="0" collapsed="false">
      <c r="A162" s="202" t="s">
        <v>33</v>
      </c>
      <c r="B162" s="202"/>
      <c r="C162" s="202"/>
      <c r="D162" s="202"/>
      <c r="E162" s="202"/>
      <c r="F162" s="202"/>
      <c r="G162" s="202"/>
      <c r="H162" s="202"/>
      <c r="I162" s="205" t="n">
        <f aca="false">H12</f>
        <v>1</v>
      </c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  <c r="CD162" s="67"/>
      <c r="CE162" s="67"/>
      <c r="CF162" s="67"/>
      <c r="CG162" s="67"/>
      <c r="CH162" s="67"/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7"/>
      <c r="DB162" s="67"/>
      <c r="DC162" s="67"/>
      <c r="DD162" s="67"/>
      <c r="DE162" s="67"/>
      <c r="DF162" s="67"/>
      <c r="DG162" s="67"/>
      <c r="DH162" s="67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7"/>
      <c r="EH162" s="67"/>
      <c r="EI162" s="67"/>
      <c r="EJ162" s="67"/>
      <c r="EK162" s="67"/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7"/>
      <c r="EZ162" s="67"/>
      <c r="FA162" s="67"/>
      <c r="FB162" s="67"/>
      <c r="FC162" s="67"/>
      <c r="FD162" s="67"/>
      <c r="FE162" s="67"/>
      <c r="FF162" s="67"/>
      <c r="FG162" s="67"/>
      <c r="FH162" s="67"/>
      <c r="FI162" s="67"/>
      <c r="FJ162" s="67"/>
      <c r="FK162" s="67"/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67"/>
      <c r="FW162" s="67"/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67"/>
      <c r="GJ162" s="67"/>
      <c r="GK162" s="67"/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67"/>
      <c r="GW162" s="67"/>
      <c r="GX162" s="67"/>
      <c r="GY162" s="67"/>
      <c r="GZ162" s="67"/>
      <c r="HA162" s="67"/>
      <c r="HB162" s="67"/>
      <c r="HC162" s="67"/>
      <c r="HD162" s="67"/>
      <c r="HE162" s="67"/>
      <c r="HF162" s="67"/>
      <c r="HG162" s="67"/>
      <c r="HH162" s="67"/>
      <c r="HI162" s="67"/>
      <c r="HJ162" s="67"/>
      <c r="HK162" s="67"/>
      <c r="HL162" s="67"/>
      <c r="HM162" s="67"/>
      <c r="HN162" s="67"/>
      <c r="HO162" s="67"/>
      <c r="HP162" s="67"/>
      <c r="HQ162" s="67"/>
      <c r="HR162" s="67"/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67"/>
      <c r="ID162" s="67"/>
      <c r="IE162" s="67"/>
      <c r="IF162" s="67"/>
      <c r="IG162" s="67"/>
      <c r="IH162" s="67"/>
      <c r="II162" s="67"/>
      <c r="IJ162" s="67"/>
      <c r="IK162" s="67"/>
      <c r="IL162" s="67"/>
      <c r="IM162" s="67"/>
      <c r="IN162" s="67"/>
      <c r="IO162" s="67"/>
      <c r="IP162" s="67"/>
      <c r="IQ162" s="67"/>
      <c r="IR162" s="67"/>
      <c r="IS162" s="67"/>
      <c r="IT162" s="67"/>
      <c r="IU162" s="67"/>
      <c r="IV162" s="67"/>
      <c r="IW162" s="67"/>
    </row>
    <row r="163" customFormat="false" ht="14.25" hidden="false" customHeight="true" outlineLevel="0" collapsed="false">
      <c r="A163" s="77"/>
      <c r="B163" s="77"/>
      <c r="C163" s="77"/>
      <c r="D163" s="77"/>
      <c r="E163" s="77"/>
      <c r="F163" s="77"/>
      <c r="G163" s="77"/>
      <c r="H163" s="77"/>
      <c r="I163" s="7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  <c r="BT163" s="67"/>
      <c r="BU163" s="67"/>
      <c r="BV163" s="67"/>
      <c r="BW163" s="67"/>
      <c r="BX163" s="67"/>
      <c r="BY163" s="67"/>
      <c r="BZ163" s="67"/>
      <c r="CA163" s="67"/>
      <c r="CB163" s="67"/>
      <c r="CC163" s="67"/>
      <c r="CD163" s="67"/>
      <c r="CE163" s="67"/>
      <c r="CF163" s="67"/>
      <c r="CG163" s="67"/>
      <c r="CH163" s="67"/>
      <c r="CI163" s="67"/>
      <c r="CJ163" s="67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7"/>
      <c r="DB163" s="67"/>
      <c r="DC163" s="67"/>
      <c r="DD163" s="67"/>
      <c r="DE163" s="67"/>
      <c r="DF163" s="67"/>
      <c r="DG163" s="67"/>
      <c r="DH163" s="67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67"/>
      <c r="EW163" s="67"/>
      <c r="EX163" s="67"/>
      <c r="EY163" s="67"/>
      <c r="EZ163" s="67"/>
      <c r="FA163" s="67"/>
      <c r="FB163" s="67"/>
      <c r="FC163" s="67"/>
      <c r="FD163" s="67"/>
      <c r="FE163" s="67"/>
      <c r="FF163" s="67"/>
      <c r="FG163" s="67"/>
      <c r="FH163" s="67"/>
      <c r="FI163" s="67"/>
      <c r="FJ163" s="67"/>
      <c r="FK163" s="67"/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67"/>
      <c r="FW163" s="67"/>
      <c r="FX163" s="67"/>
      <c r="FY163" s="67"/>
      <c r="FZ163" s="67"/>
      <c r="GA163" s="67"/>
      <c r="GB163" s="67"/>
      <c r="GC163" s="67"/>
      <c r="GD163" s="67"/>
      <c r="GE163" s="67"/>
      <c r="GF163" s="67"/>
      <c r="GG163" s="67"/>
      <c r="GH163" s="67"/>
      <c r="GI163" s="67"/>
      <c r="GJ163" s="67"/>
      <c r="GK163" s="67"/>
      <c r="GL163" s="67"/>
      <c r="GM163" s="67"/>
      <c r="GN163" s="67"/>
      <c r="GO163" s="67"/>
      <c r="GP163" s="67"/>
      <c r="GQ163" s="67"/>
      <c r="GR163" s="67"/>
      <c r="GS163" s="67"/>
      <c r="GT163" s="67"/>
      <c r="GU163" s="67"/>
      <c r="GV163" s="67"/>
      <c r="GW163" s="67"/>
      <c r="GX163" s="67"/>
      <c r="GY163" s="67"/>
      <c r="GZ163" s="67"/>
      <c r="HA163" s="67"/>
      <c r="HB163" s="67"/>
      <c r="HC163" s="67"/>
      <c r="HD163" s="67"/>
      <c r="HE163" s="67"/>
      <c r="HF163" s="67"/>
      <c r="HG163" s="67"/>
      <c r="HH163" s="67"/>
      <c r="HI163" s="67"/>
      <c r="HJ163" s="67"/>
      <c r="HK163" s="67"/>
      <c r="HL163" s="67"/>
      <c r="HM163" s="67"/>
      <c r="HN163" s="67"/>
      <c r="HO163" s="67"/>
      <c r="HP163" s="67"/>
      <c r="HQ163" s="67"/>
      <c r="HR163" s="67"/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67"/>
      <c r="ID163" s="67"/>
      <c r="IE163" s="67"/>
      <c r="IF163" s="67"/>
      <c r="IG163" s="67"/>
      <c r="IH163" s="67"/>
      <c r="II163" s="67"/>
      <c r="IJ163" s="67"/>
      <c r="IK163" s="67"/>
      <c r="IL163" s="67"/>
      <c r="IM163" s="67"/>
      <c r="IN163" s="67"/>
      <c r="IO163" s="67"/>
      <c r="IP163" s="67"/>
      <c r="IQ163" s="67"/>
      <c r="IR163" s="67"/>
      <c r="IS163" s="67"/>
      <c r="IT163" s="67"/>
      <c r="IU163" s="67"/>
      <c r="IV163" s="67"/>
      <c r="IW163" s="67"/>
    </row>
    <row r="164" customFormat="false" ht="14.25" hidden="false" customHeight="true" outlineLevel="0" collapsed="false">
      <c r="A164" s="202" t="s">
        <v>203</v>
      </c>
      <c r="B164" s="202"/>
      <c r="C164" s="202"/>
      <c r="D164" s="202"/>
      <c r="E164" s="202"/>
      <c r="F164" s="202"/>
      <c r="G164" s="202"/>
      <c r="H164" s="202"/>
      <c r="I164" s="181" t="n">
        <f aca="false">I161*I162</f>
        <v>6538.29</v>
      </c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  <c r="BT164" s="67"/>
      <c r="BU164" s="67"/>
      <c r="BV164" s="67"/>
      <c r="BW164" s="67"/>
      <c r="BX164" s="67"/>
      <c r="BY164" s="67"/>
      <c r="BZ164" s="67"/>
      <c r="CA164" s="67"/>
      <c r="CB164" s="67"/>
      <c r="CC164" s="67"/>
      <c r="CD164" s="67"/>
      <c r="CE164" s="67"/>
      <c r="CF164" s="67"/>
      <c r="CG164" s="67"/>
      <c r="CH164" s="67"/>
      <c r="CI164" s="67"/>
      <c r="CJ164" s="67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7"/>
      <c r="DB164" s="67"/>
      <c r="DC164" s="67"/>
      <c r="DD164" s="67"/>
      <c r="DE164" s="67"/>
      <c r="DF164" s="67"/>
      <c r="DG164" s="67"/>
      <c r="DH164" s="67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7"/>
      <c r="FA164" s="67"/>
      <c r="FB164" s="67"/>
      <c r="FC164" s="67"/>
      <c r="FD164" s="67"/>
      <c r="FE164" s="67"/>
      <c r="FF164" s="67"/>
      <c r="FG164" s="67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67"/>
      <c r="HQ164" s="67"/>
      <c r="HR164" s="67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7"/>
      <c r="II164" s="67"/>
      <c r="IJ164" s="67"/>
      <c r="IK164" s="67"/>
      <c r="IL164" s="67"/>
      <c r="IM164" s="67"/>
      <c r="IN164" s="67"/>
      <c r="IO164" s="67"/>
      <c r="IP164" s="67"/>
      <c r="IQ164" s="67"/>
      <c r="IR164" s="67"/>
      <c r="IS164" s="67"/>
      <c r="IT164" s="67"/>
      <c r="IU164" s="67"/>
      <c r="IV164" s="67"/>
      <c r="IW164" s="67"/>
    </row>
    <row r="165" customFormat="false" ht="14.25" hidden="false" customHeight="true" outlineLevel="0" collapsed="false">
      <c r="A165" s="77"/>
      <c r="B165" s="77"/>
      <c r="C165" s="77"/>
      <c r="D165" s="77"/>
      <c r="E165" s="77"/>
      <c r="F165" s="77"/>
      <c r="G165" s="77"/>
      <c r="H165" s="77"/>
      <c r="I165" s="7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  <c r="BT165" s="67"/>
      <c r="BU165" s="67"/>
      <c r="BV165" s="67"/>
      <c r="BW165" s="67"/>
      <c r="BX165" s="67"/>
      <c r="BY165" s="67"/>
      <c r="BZ165" s="67"/>
      <c r="CA165" s="67"/>
      <c r="CB165" s="67"/>
      <c r="CC165" s="67"/>
      <c r="CD165" s="67"/>
      <c r="CE165" s="67"/>
      <c r="CF165" s="67"/>
      <c r="CG165" s="67"/>
      <c r="CH165" s="67"/>
      <c r="CI165" s="67"/>
      <c r="CJ165" s="67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7"/>
      <c r="DB165" s="67"/>
      <c r="DC165" s="67"/>
      <c r="DD165" s="67"/>
      <c r="DE165" s="67"/>
      <c r="DF165" s="67"/>
      <c r="DG165" s="67"/>
      <c r="DH165" s="67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7"/>
      <c r="EH165" s="67"/>
      <c r="EI165" s="67"/>
      <c r="EJ165" s="67"/>
      <c r="EK165" s="67"/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67"/>
      <c r="EW165" s="67"/>
      <c r="EX165" s="67"/>
      <c r="EY165" s="67"/>
      <c r="EZ165" s="67"/>
      <c r="FA165" s="67"/>
      <c r="FB165" s="67"/>
      <c r="FC165" s="67"/>
      <c r="FD165" s="67"/>
      <c r="FE165" s="67"/>
      <c r="FF165" s="67"/>
      <c r="FG165" s="67"/>
      <c r="FH165" s="67"/>
      <c r="FI165" s="67"/>
      <c r="FJ165" s="67"/>
      <c r="FK165" s="67"/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67"/>
      <c r="FW165" s="67"/>
      <c r="FX165" s="67"/>
      <c r="FY165" s="67"/>
      <c r="FZ165" s="67"/>
      <c r="GA165" s="67"/>
      <c r="GB165" s="67"/>
      <c r="GC165" s="67"/>
      <c r="GD165" s="67"/>
      <c r="GE165" s="67"/>
      <c r="GF165" s="67"/>
      <c r="GG165" s="67"/>
      <c r="GH165" s="67"/>
      <c r="GI165" s="67"/>
      <c r="GJ165" s="67"/>
      <c r="GK165" s="67"/>
      <c r="GL165" s="67"/>
      <c r="GM165" s="67"/>
      <c r="GN165" s="67"/>
      <c r="GO165" s="67"/>
      <c r="GP165" s="67"/>
      <c r="GQ165" s="67"/>
      <c r="GR165" s="67"/>
      <c r="GS165" s="67"/>
      <c r="GT165" s="67"/>
      <c r="GU165" s="67"/>
      <c r="GV165" s="67"/>
      <c r="GW165" s="67"/>
      <c r="GX165" s="67"/>
      <c r="GY165" s="67"/>
      <c r="GZ165" s="67"/>
      <c r="HA165" s="67"/>
      <c r="HB165" s="67"/>
      <c r="HC165" s="67"/>
      <c r="HD165" s="67"/>
      <c r="HE165" s="67"/>
      <c r="HF165" s="67"/>
      <c r="HG165" s="67"/>
      <c r="HH165" s="67"/>
      <c r="HI165" s="67"/>
      <c r="HJ165" s="67"/>
      <c r="HK165" s="67"/>
      <c r="HL165" s="67"/>
      <c r="HM165" s="67"/>
      <c r="HN165" s="67"/>
      <c r="HO165" s="67"/>
      <c r="HP165" s="67"/>
      <c r="HQ165" s="67"/>
      <c r="HR165" s="67"/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67"/>
      <c r="ID165" s="67"/>
      <c r="IE165" s="67"/>
      <c r="IF165" s="67"/>
      <c r="IG165" s="67"/>
      <c r="IH165" s="67"/>
      <c r="II165" s="67"/>
      <c r="IJ165" s="67"/>
      <c r="IK165" s="67"/>
      <c r="IL165" s="67"/>
      <c r="IM165" s="67"/>
      <c r="IN165" s="67"/>
      <c r="IO165" s="67"/>
      <c r="IP165" s="67"/>
      <c r="IQ165" s="67"/>
      <c r="IR165" s="67"/>
      <c r="IS165" s="67"/>
      <c r="IT165" s="67"/>
      <c r="IU165" s="67"/>
      <c r="IV165" s="67"/>
      <c r="IW165" s="67"/>
    </row>
    <row r="166" customFormat="false" ht="18.75" hidden="false" customHeight="true" outlineLevel="0" collapsed="false">
      <c r="A166" s="206" t="s">
        <v>204</v>
      </c>
      <c r="B166" s="206"/>
      <c r="C166" s="206"/>
      <c r="D166" s="206"/>
      <c r="E166" s="206"/>
      <c r="F166" s="206"/>
      <c r="G166" s="207" t="n">
        <f aca="false">I164</f>
        <v>6538.29</v>
      </c>
      <c r="H166" s="207"/>
      <c r="I166" s="20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  <c r="BT166" s="67"/>
      <c r="BU166" s="67"/>
      <c r="BV166" s="67"/>
      <c r="BW166" s="67"/>
      <c r="BX166" s="67"/>
      <c r="BY166" s="67"/>
      <c r="BZ166" s="67"/>
      <c r="CA166" s="67"/>
      <c r="CB166" s="67"/>
      <c r="CC166" s="67"/>
      <c r="CD166" s="67"/>
      <c r="CE166" s="67"/>
      <c r="CF166" s="67"/>
      <c r="CG166" s="67"/>
      <c r="CH166" s="67"/>
      <c r="CI166" s="67"/>
      <c r="CJ166" s="67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7"/>
      <c r="DB166" s="67"/>
      <c r="DC166" s="67"/>
      <c r="DD166" s="67"/>
      <c r="DE166" s="67"/>
      <c r="DF166" s="67"/>
      <c r="DG166" s="67"/>
      <c r="DH166" s="67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67"/>
      <c r="EW166" s="67"/>
      <c r="EX166" s="67"/>
      <c r="EY166" s="67"/>
      <c r="EZ166" s="67"/>
      <c r="FA166" s="67"/>
      <c r="FB166" s="67"/>
      <c r="FC166" s="67"/>
      <c r="FD166" s="67"/>
      <c r="FE166" s="67"/>
      <c r="FF166" s="67"/>
      <c r="FG166" s="67"/>
      <c r="FH166" s="67"/>
      <c r="FI166" s="67"/>
      <c r="FJ166" s="67"/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67"/>
      <c r="HK166" s="67"/>
      <c r="HL166" s="67"/>
      <c r="HM166" s="67"/>
      <c r="HN166" s="67"/>
      <c r="HO166" s="67"/>
      <c r="HP166" s="67"/>
      <c r="HQ166" s="67"/>
      <c r="HR166" s="67"/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67"/>
      <c r="ID166" s="67"/>
      <c r="IE166" s="67"/>
      <c r="IF166" s="67"/>
      <c r="IG166" s="67"/>
      <c r="IH166" s="67"/>
      <c r="II166" s="67"/>
      <c r="IJ166" s="67"/>
      <c r="IK166" s="67"/>
      <c r="IL166" s="67"/>
      <c r="IM166" s="67"/>
      <c r="IN166" s="67"/>
      <c r="IO166" s="67"/>
      <c r="IP166" s="67"/>
      <c r="IQ166" s="67"/>
      <c r="IR166" s="67"/>
      <c r="IS166" s="67"/>
      <c r="IT166" s="67"/>
      <c r="IU166" s="67"/>
      <c r="IV166" s="67"/>
      <c r="IW166" s="67"/>
    </row>
    <row r="167" customFormat="false" ht="13.5" hidden="false" customHeight="false" outlineLevel="0" collapsed="false">
      <c r="A167" s="208"/>
      <c r="B167" s="208"/>
      <c r="C167" s="208"/>
      <c r="D167" s="208"/>
      <c r="E167" s="208"/>
      <c r="F167" s="208"/>
      <c r="G167" s="208"/>
      <c r="H167" s="208"/>
      <c r="I167" s="208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  <c r="BT167" s="67"/>
      <c r="BU167" s="67"/>
      <c r="BV167" s="67"/>
      <c r="BW167" s="67"/>
      <c r="BX167" s="67"/>
      <c r="BY167" s="67"/>
      <c r="BZ167" s="67"/>
      <c r="CA167" s="67"/>
      <c r="CB167" s="67"/>
      <c r="CC167" s="67"/>
      <c r="CD167" s="67"/>
      <c r="CE167" s="67"/>
      <c r="CF167" s="67"/>
      <c r="CG167" s="67"/>
      <c r="CH167" s="67"/>
      <c r="CI167" s="67"/>
      <c r="CJ167" s="67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7"/>
      <c r="DB167" s="67"/>
      <c r="DC167" s="67"/>
      <c r="DD167" s="67"/>
      <c r="DE167" s="67"/>
      <c r="DF167" s="67"/>
      <c r="DG167" s="67"/>
      <c r="DH167" s="67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67"/>
      <c r="EW167" s="67"/>
      <c r="EX167" s="67"/>
      <c r="EY167" s="67"/>
      <c r="EZ167" s="67"/>
      <c r="FA167" s="67"/>
      <c r="FB167" s="67"/>
      <c r="FC167" s="67"/>
      <c r="FD167" s="67"/>
      <c r="FE167" s="67"/>
      <c r="FF167" s="67"/>
      <c r="FG167" s="67"/>
      <c r="FH167" s="67"/>
      <c r="FI167" s="67"/>
      <c r="FJ167" s="67"/>
      <c r="FK167" s="67"/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67"/>
      <c r="FW167" s="67"/>
      <c r="FX167" s="67"/>
      <c r="FY167" s="67"/>
      <c r="FZ167" s="67"/>
      <c r="GA167" s="67"/>
      <c r="GB167" s="67"/>
      <c r="GC167" s="67"/>
      <c r="GD167" s="67"/>
      <c r="GE167" s="67"/>
      <c r="GF167" s="67"/>
      <c r="GG167" s="67"/>
      <c r="GH167" s="67"/>
      <c r="GI167" s="67"/>
      <c r="GJ167" s="67"/>
      <c r="GK167" s="67"/>
      <c r="GL167" s="67"/>
      <c r="GM167" s="67"/>
      <c r="GN167" s="67"/>
      <c r="GO167" s="67"/>
      <c r="GP167" s="67"/>
      <c r="GQ167" s="67"/>
      <c r="GR167" s="67"/>
      <c r="GS167" s="67"/>
      <c r="GT167" s="67"/>
      <c r="GU167" s="67"/>
      <c r="GV167" s="67"/>
      <c r="GW167" s="67"/>
      <c r="GX167" s="67"/>
      <c r="GY167" s="67"/>
      <c r="GZ167" s="67"/>
      <c r="HA167" s="67"/>
      <c r="HB167" s="67"/>
      <c r="HC167" s="67"/>
      <c r="HD167" s="67"/>
      <c r="HE167" s="67"/>
      <c r="HF167" s="67"/>
      <c r="HG167" s="67"/>
      <c r="HH167" s="67"/>
      <c r="HI167" s="67"/>
      <c r="HJ167" s="67"/>
      <c r="HK167" s="67"/>
      <c r="HL167" s="67"/>
      <c r="HM167" s="67"/>
      <c r="HN167" s="67"/>
      <c r="HO167" s="67"/>
      <c r="HP167" s="67"/>
      <c r="HQ167" s="67"/>
      <c r="HR167" s="67"/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67"/>
      <c r="ID167" s="67"/>
      <c r="IE167" s="67"/>
      <c r="IF167" s="67"/>
      <c r="IG167" s="67"/>
      <c r="IH167" s="67"/>
      <c r="II167" s="67"/>
      <c r="IJ167" s="67"/>
      <c r="IK167" s="67"/>
      <c r="IL167" s="67"/>
      <c r="IM167" s="67"/>
      <c r="IN167" s="67"/>
      <c r="IO167" s="67"/>
      <c r="IP167" s="67"/>
      <c r="IQ167" s="67"/>
      <c r="IR167" s="67"/>
      <c r="IS167" s="67"/>
      <c r="IT167" s="67"/>
      <c r="IU167" s="67"/>
      <c r="IV167" s="67"/>
      <c r="IW167" s="67"/>
    </row>
    <row r="168" customFormat="false" ht="18.75" hidden="false" customHeight="true" outlineLevel="0" collapsed="false">
      <c r="A168" s="206" t="s">
        <v>205</v>
      </c>
      <c r="B168" s="206"/>
      <c r="C168" s="206"/>
      <c r="D168" s="206"/>
      <c r="E168" s="206"/>
      <c r="F168" s="206"/>
      <c r="G168" s="209" t="n">
        <f aca="false">H9</f>
        <v>12</v>
      </c>
      <c r="H168" s="209"/>
      <c r="I168" s="209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7"/>
      <c r="DB168" s="67"/>
      <c r="DC168" s="67"/>
      <c r="DD168" s="67"/>
      <c r="DE168" s="67"/>
      <c r="DF168" s="67"/>
      <c r="DG168" s="67"/>
      <c r="DH168" s="67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7"/>
      <c r="EZ168" s="67"/>
      <c r="FA168" s="67"/>
      <c r="FB168" s="67"/>
      <c r="FC168" s="67"/>
      <c r="FD168" s="67"/>
      <c r="FE168" s="67"/>
      <c r="FF168" s="67"/>
      <c r="FG168" s="67"/>
      <c r="FH168" s="67"/>
      <c r="FI168" s="67"/>
      <c r="FJ168" s="67"/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7"/>
      <c r="FX168" s="67"/>
      <c r="FY168" s="67"/>
      <c r="FZ168" s="67"/>
      <c r="GA168" s="67"/>
      <c r="GB168" s="67"/>
      <c r="GC168" s="67"/>
      <c r="GD168" s="67"/>
      <c r="GE168" s="67"/>
      <c r="GF168" s="67"/>
      <c r="GG168" s="67"/>
      <c r="GH168" s="67"/>
      <c r="GI168" s="67"/>
      <c r="GJ168" s="67"/>
      <c r="GK168" s="67"/>
      <c r="GL168" s="67"/>
      <c r="GM168" s="67"/>
      <c r="GN168" s="67"/>
      <c r="GO168" s="67"/>
      <c r="GP168" s="67"/>
      <c r="GQ168" s="67"/>
      <c r="GR168" s="67"/>
      <c r="GS168" s="67"/>
      <c r="GT168" s="67"/>
      <c r="GU168" s="67"/>
      <c r="GV168" s="67"/>
      <c r="GW168" s="67"/>
      <c r="GX168" s="67"/>
      <c r="GY168" s="67"/>
      <c r="GZ168" s="67"/>
      <c r="HA168" s="67"/>
      <c r="HB168" s="67"/>
      <c r="HC168" s="67"/>
      <c r="HD168" s="67"/>
      <c r="HE168" s="67"/>
      <c r="HF168" s="67"/>
      <c r="HG168" s="67"/>
      <c r="HH168" s="67"/>
      <c r="HI168" s="67"/>
      <c r="HJ168" s="67"/>
      <c r="HK168" s="67"/>
      <c r="HL168" s="67"/>
      <c r="HM168" s="67"/>
      <c r="HN168" s="67"/>
      <c r="HO168" s="67"/>
      <c r="HP168" s="67"/>
      <c r="HQ168" s="67"/>
      <c r="HR168" s="67"/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67"/>
      <c r="ID168" s="67"/>
      <c r="IE168" s="67"/>
      <c r="IF168" s="67"/>
      <c r="IG168" s="67"/>
      <c r="IH168" s="67"/>
      <c r="II168" s="67"/>
      <c r="IJ168" s="67"/>
      <c r="IK168" s="67"/>
      <c r="IL168" s="67"/>
      <c r="IM168" s="67"/>
      <c r="IN168" s="67"/>
      <c r="IO168" s="67"/>
      <c r="IP168" s="67"/>
      <c r="IQ168" s="67"/>
      <c r="IR168" s="67"/>
      <c r="IS168" s="67"/>
      <c r="IT168" s="67"/>
      <c r="IU168" s="67"/>
      <c r="IV168" s="67"/>
      <c r="IW168" s="67"/>
    </row>
    <row r="169" customFormat="false" ht="18.75" hidden="false" customHeight="true" outlineLevel="0" collapsed="false">
      <c r="A169" s="208"/>
      <c r="B169" s="208"/>
      <c r="C169" s="208"/>
      <c r="D169" s="208"/>
      <c r="E169" s="208"/>
      <c r="F169" s="208"/>
      <c r="G169" s="208"/>
      <c r="H169" s="208"/>
      <c r="I169" s="208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  <c r="BT169" s="67"/>
      <c r="BU169" s="67"/>
      <c r="BV169" s="67"/>
      <c r="BW169" s="67"/>
      <c r="BX169" s="67"/>
      <c r="BY169" s="67"/>
      <c r="BZ169" s="67"/>
      <c r="CA169" s="67"/>
      <c r="CB169" s="67"/>
      <c r="CC169" s="67"/>
      <c r="CD169" s="67"/>
      <c r="CE169" s="67"/>
      <c r="CF169" s="67"/>
      <c r="CG169" s="67"/>
      <c r="CH169" s="67"/>
      <c r="CI169" s="67"/>
      <c r="CJ169" s="67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7"/>
      <c r="DB169" s="67"/>
      <c r="DC169" s="67"/>
      <c r="DD169" s="67"/>
      <c r="DE169" s="67"/>
      <c r="DF169" s="67"/>
      <c r="DG169" s="67"/>
      <c r="DH169" s="67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7"/>
      <c r="EZ169" s="67"/>
      <c r="FA169" s="67"/>
      <c r="FB169" s="67"/>
      <c r="FC169" s="67"/>
      <c r="FD169" s="67"/>
      <c r="FE169" s="67"/>
      <c r="FF169" s="67"/>
      <c r="FG169" s="67"/>
      <c r="FH169" s="67"/>
      <c r="FI169" s="67"/>
      <c r="FJ169" s="67"/>
      <c r="FK169" s="67"/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67"/>
      <c r="HK169" s="67"/>
      <c r="HL169" s="67"/>
      <c r="HM169" s="67"/>
      <c r="HN169" s="67"/>
      <c r="HO169" s="67"/>
      <c r="HP169" s="67"/>
      <c r="HQ169" s="67"/>
      <c r="HR169" s="67"/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67"/>
      <c r="ID169" s="67"/>
      <c r="IE169" s="67"/>
      <c r="IF169" s="67"/>
      <c r="IG169" s="67"/>
      <c r="IH169" s="67"/>
      <c r="II169" s="67"/>
      <c r="IJ169" s="67"/>
      <c r="IK169" s="67"/>
      <c r="IL169" s="67"/>
      <c r="IM169" s="67"/>
      <c r="IN169" s="67"/>
      <c r="IO169" s="67"/>
      <c r="IP169" s="67"/>
      <c r="IQ169" s="67"/>
      <c r="IR169" s="67"/>
      <c r="IS169" s="67"/>
      <c r="IT169" s="67"/>
      <c r="IU169" s="67"/>
      <c r="IV169" s="67"/>
      <c r="IW169" s="67"/>
    </row>
    <row r="170" customFormat="false" ht="31.5" hidden="false" customHeight="true" outlineLevel="0" collapsed="false">
      <c r="A170" s="210" t="s">
        <v>206</v>
      </c>
      <c r="B170" s="210"/>
      <c r="C170" s="210"/>
      <c r="D170" s="210"/>
      <c r="E170" s="210"/>
      <c r="F170" s="210"/>
      <c r="G170" s="211" t="n">
        <f aca="false">G166*G168</f>
        <v>78459.48</v>
      </c>
      <c r="H170" s="211"/>
      <c r="I170" s="21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7"/>
      <c r="DB170" s="67"/>
      <c r="DC170" s="67"/>
      <c r="DD170" s="67"/>
      <c r="DE170" s="67"/>
      <c r="DF170" s="67"/>
      <c r="DG170" s="67"/>
      <c r="DH170" s="67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7"/>
      <c r="FA170" s="67"/>
      <c r="FB170" s="67"/>
      <c r="FC170" s="67"/>
      <c r="FD170" s="67"/>
      <c r="FE170" s="67"/>
      <c r="FF170" s="67"/>
      <c r="FG170" s="67"/>
      <c r="FH170" s="67"/>
      <c r="FI170" s="67"/>
      <c r="FJ170" s="67"/>
      <c r="FK170" s="67"/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67"/>
      <c r="FW170" s="67"/>
      <c r="FX170" s="67"/>
      <c r="FY170" s="67"/>
      <c r="FZ170" s="67"/>
      <c r="GA170" s="67"/>
      <c r="GB170" s="67"/>
      <c r="GC170" s="67"/>
      <c r="GD170" s="67"/>
      <c r="GE170" s="67"/>
      <c r="GF170" s="67"/>
      <c r="GG170" s="67"/>
      <c r="GH170" s="67"/>
      <c r="GI170" s="67"/>
      <c r="GJ170" s="67"/>
      <c r="GK170" s="67"/>
      <c r="GL170" s="67"/>
      <c r="GM170" s="67"/>
      <c r="GN170" s="67"/>
      <c r="GO170" s="67"/>
      <c r="GP170" s="67"/>
      <c r="GQ170" s="67"/>
      <c r="GR170" s="67"/>
      <c r="GS170" s="67"/>
      <c r="GT170" s="67"/>
      <c r="GU170" s="67"/>
      <c r="GV170" s="67"/>
      <c r="GW170" s="67"/>
      <c r="GX170" s="67"/>
      <c r="GY170" s="67"/>
      <c r="GZ170" s="67"/>
      <c r="HA170" s="67"/>
      <c r="HB170" s="67"/>
      <c r="HC170" s="67"/>
      <c r="HD170" s="67"/>
      <c r="HE170" s="67"/>
      <c r="HF170" s="67"/>
      <c r="HG170" s="67"/>
      <c r="HH170" s="67"/>
      <c r="HI170" s="67"/>
      <c r="HJ170" s="67"/>
      <c r="HK170" s="67"/>
      <c r="HL170" s="67"/>
      <c r="HM170" s="67"/>
      <c r="HN170" s="67"/>
      <c r="HO170" s="67"/>
      <c r="HP170" s="67"/>
      <c r="HQ170" s="67"/>
      <c r="HR170" s="67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67"/>
      <c r="ID170" s="67"/>
      <c r="IE170" s="67"/>
      <c r="IF170" s="67"/>
      <c r="IG170" s="67"/>
      <c r="IH170" s="67"/>
      <c r="II170" s="67"/>
      <c r="IJ170" s="67"/>
      <c r="IK170" s="67"/>
      <c r="IL170" s="67"/>
      <c r="IM170" s="67"/>
      <c r="IN170" s="67"/>
      <c r="IO170" s="67"/>
      <c r="IP170" s="67"/>
      <c r="IQ170" s="67"/>
      <c r="IR170" s="67"/>
      <c r="IS170" s="67"/>
      <c r="IT170" s="67"/>
      <c r="IU170" s="67"/>
      <c r="IV170" s="67"/>
      <c r="IW170" s="67"/>
    </row>
    <row r="171" customFormat="false" ht="14.25" hidden="false" customHeight="true" outlineLevel="0" collapsed="false">
      <c r="A171" s="77"/>
      <c r="B171" s="77"/>
      <c r="C171" s="77"/>
      <c r="D171" s="77"/>
      <c r="E171" s="77"/>
      <c r="F171" s="77"/>
      <c r="G171" s="77"/>
      <c r="H171" s="77"/>
      <c r="I171" s="7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  <c r="CD171" s="67"/>
      <c r="CE171" s="67"/>
      <c r="CF171" s="67"/>
      <c r="CG171" s="67"/>
      <c r="CH171" s="67"/>
      <c r="CI171" s="67"/>
      <c r="CJ171" s="67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7"/>
      <c r="DB171" s="67"/>
      <c r="DC171" s="67"/>
      <c r="DD171" s="67"/>
      <c r="DE171" s="67"/>
      <c r="DF171" s="67"/>
      <c r="DG171" s="67"/>
      <c r="DH171" s="67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67"/>
      <c r="EZ171" s="67"/>
      <c r="FA171" s="67"/>
      <c r="FB171" s="67"/>
      <c r="FC171" s="67"/>
      <c r="FD171" s="67"/>
      <c r="FE171" s="67"/>
      <c r="FF171" s="67"/>
      <c r="FG171" s="67"/>
      <c r="FH171" s="67"/>
      <c r="FI171" s="67"/>
      <c r="FJ171" s="67"/>
      <c r="FK171" s="67"/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67"/>
      <c r="GJ171" s="67"/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67"/>
      <c r="HK171" s="67"/>
      <c r="HL171" s="67"/>
      <c r="HM171" s="67"/>
      <c r="HN171" s="67"/>
      <c r="HO171" s="67"/>
      <c r="HP171" s="67"/>
      <c r="HQ171" s="67"/>
      <c r="HR171" s="67"/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67"/>
      <c r="ID171" s="67"/>
      <c r="IE171" s="67"/>
      <c r="IF171" s="67"/>
      <c r="IG171" s="67"/>
      <c r="IH171" s="67"/>
      <c r="II171" s="67"/>
      <c r="IJ171" s="67"/>
      <c r="IK171" s="67"/>
      <c r="IL171" s="67"/>
      <c r="IM171" s="67"/>
      <c r="IN171" s="67"/>
      <c r="IO171" s="67"/>
      <c r="IP171" s="67"/>
      <c r="IQ171" s="67"/>
      <c r="IR171" s="67"/>
      <c r="IS171" s="67"/>
      <c r="IT171" s="67"/>
      <c r="IU171" s="67"/>
      <c r="IV171" s="67"/>
      <c r="IW171" s="6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?>
<Relationships xmlns="http://schemas.openxmlformats.org/package/2006/relationships"><Relationship Id="rId1" Type="http://schemas.openxmlformats.org/officeDocument/2006/relationships/customXmlProps" Target="itemProps6.xml"/>
</Relationships>
</file>

<file path=customXml/_rels/item7.xml.rels><?xml version="1.0" encoding="UTF-8"?>
<Relationships xmlns="http://schemas.openxmlformats.org/package/2006/relationships"><Relationship Id="rId1" Type="http://schemas.openxmlformats.org/officeDocument/2006/relationships/customXmlProps" Target="itemProps7.xml"/>
</Relationships>
</file>

<file path=customXml/_rels/item8.xml.rels><?xml version="1.0" encoding="UTF-8"?>
<Relationships xmlns="http://schemas.openxmlformats.org/package/2006/relationships"><Relationship Id="rId1" Type="http://schemas.openxmlformats.org/officeDocument/2006/relationships/customXmlProps" Target="itemProps8.xml"/>
</Relationships>
</file>

<file path=customXml/_rels/item9.xml.rels><?xml version="1.0" encoding="UTF-8"?>
<Relationships xmlns="http://schemas.openxmlformats.org/package/2006/relationships"><Relationship Id="rId1" Type="http://schemas.openxmlformats.org/officeDocument/2006/relationships/customXmlProps" Target="itemProps9.xml"/>
</Relationships>
</file>

<file path=customXml/_rels/item10.xml.rels><?xml version="1.0" encoding="UTF-8"?>
<Relationships xmlns="http://schemas.openxmlformats.org/package/2006/relationships"><Relationship Id="rId1" Type="http://schemas.openxmlformats.org/officeDocument/2006/relationships/customXmlProps" Target="itemProps10.xml"/>
</Relationships>
</file>

<file path=customXml/_rels/item11.xml.rels><?xml version="1.0" encoding="UTF-8"?>
<Relationships xmlns="http://schemas.openxmlformats.org/package/2006/relationships"><Relationship Id="rId1" Type="http://schemas.openxmlformats.org/officeDocument/2006/relationships/customXmlProps" Target="itemProps11.xml"/>
</Relationships>
</file>

<file path=customXml/_rels/item12.xml.rels><?xml version="1.0" encoding="UTF-8"?>
<Relationships xmlns="http://schemas.openxmlformats.org/package/2006/relationships"><Relationship Id="rId1" Type="http://schemas.openxmlformats.org/officeDocument/2006/relationships/customXmlProps" Target="itemProps12.xml"/>
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10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1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B357DB-ADED-4EF4-962F-C2B481A090D7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2.xml><?xml version="1.0" encoding="utf-8"?>
<ds:datastoreItem xmlns:ds="http://schemas.openxmlformats.org/officeDocument/2006/customXml" ds:itemID="{093C3BC3-8530-4554-9526-90EBA17B29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B8B2E2-EDC1-41A5-B148-2D5C2E175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4DEDF81-4A46-403F-A7A8-45FEDFE8F6F8}"/>
</file>

<file path=customXml/itemProps5.xml><?xml version="1.0" encoding="utf-8"?>
<ds:datastoreItem xmlns:ds="http://schemas.openxmlformats.org/officeDocument/2006/customXml" ds:itemID="{91F8B5B1-2B66-4243-882B-FD37FF84D655}"/>
</file>

<file path=customXml/itemProps6.xml><?xml version="1.0" encoding="utf-8"?>
<ds:datastoreItem xmlns:ds="http://schemas.openxmlformats.org/officeDocument/2006/customXml" ds:itemID="{9AFB16D6-68F9-4438-8A37-D2835C08B4BD}"/>
</file>

<file path=customXml/itemProps7.xml><?xml version="1.0" encoding="utf-8"?>
<ds:datastoreItem xmlns:ds="http://schemas.openxmlformats.org/officeDocument/2006/customXml" ds:itemID="{CA7C3602-C7AC-4AC0-92CF-AB9DDF20B4E1}"/>
</file>

<file path=customXml/itemProps8.xml><?xml version="1.0" encoding="utf-8"?>
<ds:datastoreItem xmlns:ds="http://schemas.openxmlformats.org/officeDocument/2006/customXml" ds:itemID="{0B1C87B5-126F-43C0-8CEF-8071BCFB7EBA}"/>
</file>

<file path=customXml/itemProps9.xml><?xml version="1.0" encoding="utf-8"?>
<ds:datastoreItem xmlns:ds="http://schemas.openxmlformats.org/officeDocument/2006/customXml" ds:itemID="{5647D531-10B0-486F-BCA1-F2D7372F0F2B}"/>
</file>

<file path=customXml/itemProps10.xml><?xml version="1.0" encoding="utf-8"?>
<ds:datastoreItem xmlns:ds="http://schemas.openxmlformats.org/officeDocument/2006/customXml" ds:itemID="{BF36628F-8555-4860-9BAF-380700B932E3}"/>
</file>

<file path=customXml/itemProps11.xml><?xml version="1.0" encoding="utf-8"?>
<ds:datastoreItem xmlns:ds="http://schemas.openxmlformats.org/officeDocument/2006/customXml" ds:itemID="{44877A9F-4C57-4226-9285-34EF9E0107C5}"/>
</file>

<file path=customXml/itemProps12.xml><?xml version="1.0" encoding="utf-8"?>
<ds:datastoreItem xmlns:ds="http://schemas.openxmlformats.org/officeDocument/2006/customXml" ds:itemID="{2612CBB0-692F-47C0-9BF1-F100503901D5}"/>
</file>

<file path=customXml/itemProps13.xml><?xml version="1.0" encoding="utf-8"?>
<ds:datastoreItem xmlns:ds="http://schemas.openxmlformats.org/officeDocument/2006/customXml" ds:itemID="{11FA25DE-09FA-4046-B512-9824A137CB26}"/>
</file>

<file path=customXml/itemProps14.xml><?xml version="1.0" encoding="utf-8"?>
<ds:datastoreItem xmlns:ds="http://schemas.openxmlformats.org/officeDocument/2006/customXml" ds:itemID="{FBD03AF9-5ED8-43B6-84A4-6C1C9CC3556F}"/>
</file>

<file path=customXml/itemProps15.xml><?xml version="1.0" encoding="utf-8"?>
<ds:datastoreItem xmlns:ds="http://schemas.openxmlformats.org/officeDocument/2006/customXml" ds:itemID="{13E0B88D-7EEB-4187-AAD7-09DCF1B7A8CB}"/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3217</TotalTime>
  <Application>LibreOffice/7.6.5.2$Windows_X86_64 LibreOffice_project/38d5f62f85355c192ef5f1dd47c5c0c0c6d6598b</Application>
  <AppVersion>15.0000</AppVersion>
  <Company>Secretaria de Receita Federal do Brasil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/>
  <cp:revision>847</cp:revision>
  <cp:lastPrinted>2026-03-30T12:07:06Z</cp:lastPrinted>
  <dcterms:created xsi:type="dcterms:W3CDTF">2025-01-31T21:31:46Z</dcterms:created>
  <dcterms:modified xsi:type="dcterms:W3CDTF">2026-07-27T08:33:20Z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